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7175" windowHeight="6150"/>
  </bookViews>
  <sheets>
    <sheet name="fakultet i dormitorij" sheetId="1" r:id="rId1"/>
    <sheet name="menza i paviljoni" sheetId="4" r:id="rId2"/>
    <sheet name="Sheet2" sheetId="2" r:id="rId3"/>
    <sheet name="Sheet3" sheetId="3" r:id="rId4"/>
  </sheets>
  <definedNames>
    <definedName name="_xlnm.Print_Area" localSheetId="0">'fakultet i dormitorij'!$A$1:$G$247</definedName>
    <definedName name="_xlnm.Print_Area" localSheetId="1">'menza i paviljoni'!$A$1:$G$81</definedName>
  </definedNames>
  <calcPr calcId="124519"/>
</workbook>
</file>

<file path=xl/calcChain.xml><?xml version="1.0" encoding="utf-8"?>
<calcChain xmlns="http://schemas.openxmlformats.org/spreadsheetml/2006/main">
  <c r="A214" i="1"/>
  <c r="E36" i="4"/>
  <c r="A45" l="1"/>
  <c r="E35"/>
  <c r="A28"/>
  <c r="A58"/>
  <c r="A231" i="1" l="1"/>
  <c r="G235" l="1"/>
  <c r="G239" l="1"/>
</calcChain>
</file>

<file path=xl/sharedStrings.xml><?xml version="1.0" encoding="utf-8"?>
<sst xmlns="http://schemas.openxmlformats.org/spreadsheetml/2006/main" count="421" uniqueCount="193">
  <si>
    <t>PROSTORIJA</t>
  </si>
  <si>
    <t>KORISNIKA</t>
  </si>
  <si>
    <t>POMORSKI ODJEL</t>
  </si>
  <si>
    <t>NASTAVNICI I ADMINISTRATIVNO OSOBLJE</t>
  </si>
  <si>
    <t>URED ZA DJELATNIKE</t>
  </si>
  <si>
    <t>URED PROČELNIKA</t>
  </si>
  <si>
    <t>TAJNIŠTVO</t>
  </si>
  <si>
    <t>ARHIVA</t>
  </si>
  <si>
    <t>NAPOMENA:</t>
  </si>
  <si>
    <t>NASTAVA/ZNANSTVENI RAD</t>
  </si>
  <si>
    <t>PREDAVAONICA</t>
  </si>
  <si>
    <t>OPOSEBNI UVJETI:</t>
  </si>
  <si>
    <t>Stol za sastanke, 25 sjedalica, police za knjige</t>
  </si>
  <si>
    <t xml:space="preserve">ne amfiteatar,stolovi min dim. 80 X 160 cm za karte </t>
  </si>
  <si>
    <t>UKUPNO</t>
  </si>
  <si>
    <t>CENTAR ZA SIMULACIJU NAUTIČKOG PROMETA</t>
  </si>
  <si>
    <t>PROSTORI  KOJE KORISTE POMORSKI O0DJEL I ODJEL ZA GEOGRAFIJU</t>
  </si>
  <si>
    <t>RAČUNALNA PREDAVAONICA</t>
  </si>
  <si>
    <t>sva sjedeća mjesta opremljena računalima</t>
  </si>
  <si>
    <t>MOST 1</t>
  </si>
  <si>
    <t>MOST 2</t>
  </si>
  <si>
    <t>MOST 3</t>
  </si>
  <si>
    <t>SOBA ZA SASTANKE</t>
  </si>
  <si>
    <t>KONTROLA I NADZOR SIMULATORA</t>
  </si>
  <si>
    <t>KONTROLA EFEKATA SIMULATORA</t>
  </si>
  <si>
    <t>SERVER</t>
  </si>
  <si>
    <t>UPS</t>
  </si>
  <si>
    <t>SIMULATOR KONTROLE PLOVIDBE</t>
  </si>
  <si>
    <t>SIMULATORI KONTROLE TERETA</t>
  </si>
  <si>
    <t>NADZOR KONTROLE TERETA</t>
  </si>
  <si>
    <t>PREDAVAONICA (GMDS)</t>
  </si>
  <si>
    <t>SIMULATOR (GMDS)</t>
  </si>
  <si>
    <t>PREDAVAONICA (EK,RADAR,ARPA)</t>
  </si>
  <si>
    <t>SIMULATOR STROJARNICE</t>
  </si>
  <si>
    <t>ANALIZA VJEŽBI</t>
  </si>
  <si>
    <t>SIMULATOR KONTROLNE SOBE STROJARNICE</t>
  </si>
  <si>
    <t>PREDAVAONICA STROJARNICE</t>
  </si>
  <si>
    <t>POMORSKI ODJEL UKUPNO</t>
  </si>
  <si>
    <t>ODJEL ZA GEOGRAFIJU</t>
  </si>
  <si>
    <t xml:space="preserve">PROSTOR ZA SASTANKE </t>
  </si>
  <si>
    <t>KABINET ZA MINERALOŠKU ZBIRKU</t>
  </si>
  <si>
    <t>vitrina za mineralošku zbirku, ormar za instrumente</t>
  </si>
  <si>
    <t>KABINET ZA POHRANU KARATA</t>
  </si>
  <si>
    <t>ormar za karte sa ladicama (1x2.5m), ormar za instrumente</t>
  </si>
  <si>
    <t>GIS KABINET</t>
  </si>
  <si>
    <t>LABORATORIJ ZA FIZIČKU GEOGRAFIJU</t>
  </si>
  <si>
    <t xml:space="preserve">LABORATORIJ ZA GIS </t>
  </si>
  <si>
    <t>KABINET</t>
  </si>
  <si>
    <t>SPREMIŠTE ZA KNJIGE</t>
  </si>
  <si>
    <t>ODJEL ZA GEOGRAFIJU UKUPNO</t>
  </si>
  <si>
    <t>ODJEL ZA EKOLOGIJU, AGRONOMIJU I AKVAKULTURU</t>
  </si>
  <si>
    <t>PROSTORI  KOJE KORISTE ODJEL ZA EKOLOGIJU, AGRONOMIJI I AKVAKULTURU I ODJEL ZA ZDRAVSTVENE STUDIJE</t>
  </si>
  <si>
    <t>PRAKTIKUM ZA BOTANIKU</t>
  </si>
  <si>
    <t>SPREMIŠTE</t>
  </si>
  <si>
    <t>VAGAONA</t>
  </si>
  <si>
    <t>ormari za opremu, hladnjak za uzorke, zamrzivač</t>
  </si>
  <si>
    <t>PRAKTIKUM ZA FIZIKU</t>
  </si>
  <si>
    <t>PRAKTIKUM ZA ANATOMIJU I ZOOLOGIJU</t>
  </si>
  <si>
    <t>KABINET ZA FIZIKU</t>
  </si>
  <si>
    <t>SPREMIŠTE ZA ANATOMIJU</t>
  </si>
  <si>
    <t>SPREMIŠTE ZA ZOOLOGIJU</t>
  </si>
  <si>
    <t>GARDEROBA</t>
  </si>
  <si>
    <t>SPREMIŠTE ZA KEMIJU</t>
  </si>
  <si>
    <t>PRESVLAČIONICA</t>
  </si>
  <si>
    <t>SPREMIŠTE ZA RONILAČKU OPREMU</t>
  </si>
  <si>
    <t>ormari za nastavne materijale, reagense, posuđe</t>
  </si>
  <si>
    <t>SPREMIŠTE ZA MIKROBIOLOGIJU</t>
  </si>
  <si>
    <t>ODJEL ZA ZDRAVSTVENE STUDIJE</t>
  </si>
  <si>
    <t>2 X 50</t>
  </si>
  <si>
    <t>PRAKTIKUM ZA ZDRAVSTVENU NJEGU</t>
  </si>
  <si>
    <t>R.BR.</t>
  </si>
  <si>
    <t>BR. PROSTORIJA</t>
  </si>
  <si>
    <r>
      <t>m</t>
    </r>
    <r>
      <rPr>
        <b/>
        <sz val="10"/>
        <color theme="1"/>
        <rFont val="Calibri"/>
        <family val="2"/>
      </rPr>
      <t>²</t>
    </r>
  </si>
  <si>
    <r>
      <t>platno i oprema za projekcije 360</t>
    </r>
    <r>
      <rPr>
        <sz val="10"/>
        <color theme="1"/>
        <rFont val="Calibri"/>
        <family val="2"/>
      </rPr>
      <t>°, simulator mosta</t>
    </r>
  </si>
  <si>
    <r>
      <t>platno i oprema za projekcije 330</t>
    </r>
    <r>
      <rPr>
        <sz val="10"/>
        <color theme="1"/>
        <rFont val="Calibri"/>
        <family val="2"/>
      </rPr>
      <t>°, simulator mosta</t>
    </r>
  </si>
  <si>
    <r>
      <t>platno i oprema za projekcije 240</t>
    </r>
    <r>
      <rPr>
        <sz val="10"/>
        <color theme="1"/>
        <rFont val="Calibri"/>
        <family val="2"/>
      </rPr>
      <t>° i 210°, simulatori mosta</t>
    </r>
  </si>
  <si>
    <t>ZGRADA FAKULTETA</t>
  </si>
  <si>
    <t>STUDENTSKI DORMITORIJ</t>
  </si>
  <si>
    <t>PODZEMNA ETAŽA</t>
  </si>
  <si>
    <t>STUDENTSKI KLUB</t>
  </si>
  <si>
    <t>FITNESS</t>
  </si>
  <si>
    <t>POLIVALENTNA DVORANA</t>
  </si>
  <si>
    <t>KOMPJUTERSKA UČIONICA</t>
  </si>
  <si>
    <t>CENTRALNA PRAONICA RUBLJA</t>
  </si>
  <si>
    <t>DOMAR - URED, SPREMIŠTE, RADIONICA</t>
  </si>
  <si>
    <t>DVOKREVETNA SOBA</t>
  </si>
  <si>
    <t>ČAJNA KUHINJA</t>
  </si>
  <si>
    <t>s prostorom za blagovanje</t>
  </si>
  <si>
    <t>SPREMIŠTE RUBLJA</t>
  </si>
  <si>
    <t>PRAONICA RUBLJA</t>
  </si>
  <si>
    <t>RECEPCIJA</t>
  </si>
  <si>
    <t>REFERADA</t>
  </si>
  <si>
    <t>AMBULANTA</t>
  </si>
  <si>
    <t>KNJIŽARA</t>
  </si>
  <si>
    <t>KOPIRNICA</t>
  </si>
  <si>
    <t>CAFFEE BAR</t>
  </si>
  <si>
    <t>ZAJEDNIČKI SADRŽAJI</t>
  </si>
  <si>
    <t>GARAŽNA MJESTA, SPREMIŠTA I TEHNIČKE PROSTORIJE</t>
  </si>
  <si>
    <t>PGM</t>
  </si>
  <si>
    <r>
      <t>normativ za podzemnu garažu 30 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</si>
  <si>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t>PODZEMNA ETAŽA UKUPNO BRUTO</t>
  </si>
  <si>
    <t>prostorija za radionice ( sa velikim stolom ili više stolova
 koje je moguće spojiti u jednu radnu plohu, 35 sjedalica, 
police za knjige, informatička oprema za proiciranje</t>
  </si>
  <si>
    <t xml:space="preserve"> tekuća voda-  sudoperi (nije bitno gdje su smješteni), 
hladnjak, veća radna ploha/stol, ormari za uzorke.
</t>
  </si>
  <si>
    <t xml:space="preserve"> primjeren razmak između 15 stolova, da nastavnik može  
nesmetano pristupiti studentu; primjeren razmak između 
 računala; širi stolovi (svaki stol dubine min. 80 cm); 
odvojena ploča koja se ne preklapa s platnom 
(može i pokretna).
multimedijska oprema (kamere, zvučnici, mikrofoni) 
za video predavanja (konferencije)
</t>
  </si>
  <si>
    <t>u sklopu laboratorija, pomoćna prostorija za server i  
opremu, pomoćna prostorija za plotere; ormar za karte;</t>
  </si>
  <si>
    <t>svako sjedećemjesto s 2 priključka za struju (mikroskopi), 
barem 2 mokra čvora</t>
  </si>
  <si>
    <t>ormari za nastavne materijale, reagense, posuđe, 
hladnjak za uzorke, zamrzivač</t>
  </si>
  <si>
    <t>u praktikumu student nosi radno odijelo i ne smije 
unositi torbe</t>
  </si>
  <si>
    <t>ormari za nastavne materijale, hladnjak za uzorke, 
zamrzivač, tamna komora</t>
  </si>
  <si>
    <t>m/ž garderoba sa prostorom za tuširanje za nekoliko osoba 
(5 tuševa)</t>
  </si>
  <si>
    <t>spremište za odlaganje ronilačke opreme, kompresor 
za pujenje boca</t>
  </si>
  <si>
    <t>Prostorija sa mogučnošću pregrađivanja u dvije 
predavaonice sa po 50 sjedećih mjesta</t>
  </si>
  <si>
    <r>
      <t>2 praktikuma za zdravstvenu njegu 
(cca 50 m</t>
    </r>
    <r>
      <rPr>
        <sz val="10"/>
        <color theme="1"/>
        <rFont val="Calibri"/>
        <family val="2"/>
      </rPr>
      <t>² povezani sa predavaonicom (cca 30 m²)</t>
    </r>
  </si>
  <si>
    <t>Prostorija sa mogućnošću pregrađivanja u dvije sale sa 
po 100 sjedećih mjesta</t>
  </si>
  <si>
    <t>SIMULATOR ELEKTRONSKE KARTE, 
RADAR, ARPA</t>
  </si>
  <si>
    <t>PRAKTIKUM ZA KEMIJU, 
ORGANSKU KEMIJU I BIOKEMIJU</t>
  </si>
  <si>
    <t>SPREMIŠTE ZA ORGANSKU KEMIJU 
I BIOKEMIJU</t>
  </si>
  <si>
    <t>PRAKTIKUM ZA MIKROBIOLOGIJU, 
GENETIKU I MOLEKULARNU BIOLOGIJU</t>
  </si>
  <si>
    <t>SPREMIŠTE ZA GENETIKU I 
MOLEKULARNU BIOLOGIJU</t>
  </si>
  <si>
    <t xml:space="preserve"> </t>
  </si>
  <si>
    <t>prostorija izolirana od vanjskih utjecaja 
(ne smije biti smještena uz izvor vibracija); 
stabilni stol za vagu, ormari za opremu</t>
  </si>
  <si>
    <t>svako sjedećemjesto s 2 priključka za struju 
(mikroskopi), barem 2 mokra čvora</t>
  </si>
  <si>
    <t>16 radnih mjesta + 4 RM na digestorima, direktna veza na 
vagaonu, ulaz preko prostora garedrobe, oprema za 
proiciranje, barem 2 mokra čvora, 
cijevi otporne na kiselinu, 2 digestora 90x180 cm</t>
  </si>
  <si>
    <t>16 radnih mjesta + 4 RM na biološkim kabinetima, 
direktna veza na vagaonu, ulaz preko prostora garedrobe, 
oprema za proiciranje, barem 2 mokra čvora, 
cijevi otporne na kiselinu, 2 biološka kabineta 90x180, 
3 biološka kabineta,  digestor 90x120 cm</t>
  </si>
  <si>
    <t>ormari za nastavne materijale, hladnjak za uzorke, 
zamrzivač</t>
  </si>
  <si>
    <t>SVEUKUPNA BRUTO POVRŠINA - Zgrada fakulteta i studentski dormitorij</t>
  </si>
  <si>
    <t>men</t>
  </si>
  <si>
    <t>STUDENTSKA MENZA I STUDENTSKI PAVILJONI</t>
  </si>
  <si>
    <t>STUDENTSKA MENZA</t>
  </si>
  <si>
    <t>VJETROBRAN</t>
  </si>
  <si>
    <t>ULAZNI PROSTOR</t>
  </si>
  <si>
    <t>RESTORAN A LA CARD</t>
  </si>
  <si>
    <t>KUHINJA S PRATEĆIM PROSTORIMA</t>
  </si>
  <si>
    <t>projektirati natkriveni ulaz - nadstrešnicu</t>
  </si>
  <si>
    <t>STUDENTSKI PAVILJONI</t>
  </si>
  <si>
    <t>JEDNOKREVETNA SOBA</t>
  </si>
  <si>
    <t>usluživanje hrane i pića</t>
  </si>
  <si>
    <t>BRUTO POVRŠINA</t>
  </si>
  <si>
    <t>SPREMIŠTE ALATA I UREĐAJA ZA VANJSKO UREĐENJE HORTIKULTURE</t>
  </si>
  <si>
    <t xml:space="preserve">mora imati zaseban ulaz , prostor za prijem nečistog rublja, prostor za pranje, sušenje, peglanje rublja, spremište čistog i zdavanje rublja, ured voditelja, garderobe i prostor za osoblje (čajna kuhinja - cca 10 zaposlenih) </t>
  </si>
  <si>
    <t>mora imati zaseban ulaz izvana</t>
  </si>
  <si>
    <t>ARHIV</t>
  </si>
  <si>
    <t>predvidjeti 10% smještajnih jedinica za osobe smanjene pokretljivosti
(težište Sveučilišta je ostvariti što veći ukupni broj kreveta)</t>
  </si>
  <si>
    <t>kontrolirani ulaz, radni pult, garedroba, sanitarni čvor</t>
  </si>
  <si>
    <t>ambulante: opća praksa, zubarska, ginekološka
prostorni sklop mora imati zaseban ulaz, čekaonicu i sanitarije za vanjske korisnike, 
predvidjeti vezu sa Odjelom za Zdravstvene studije</t>
  </si>
  <si>
    <t>POMOĆNI PROSTOR - KLIMA I VENTILACIJA</t>
  </si>
  <si>
    <t>NADZOR</t>
  </si>
  <si>
    <t>KOTLOVNICA</t>
  </si>
  <si>
    <t>STROJARNICA</t>
  </si>
  <si>
    <t>PROSTOR ZA ODLAGANJE SMEĆA</t>
  </si>
  <si>
    <t xml:space="preserve">gostujući profesori
predvidjeti 10% smještajnih jedinica za osobe smanjene pokretljivosti
</t>
  </si>
  <si>
    <t xml:space="preserve">doktoranti
predvidjeti 10% smještajnih jedinica za osobe smanjene pokretljivosti
</t>
  </si>
  <si>
    <t>studenti
predvidjeti 10% smještajnih jedinica za osobe smanjene pokretljivosti
(težište Sveučilišta je ostvariti što veći ukupni broj kreveta)</t>
  </si>
  <si>
    <t>RESTORAN BRZE PREHRANE</t>
  </si>
  <si>
    <t>PEKARNICA, SLASTIČARNICA, CAFFE</t>
  </si>
  <si>
    <t>kontrolirani ulaz (nadzor), radni pult, garedroba, sanitarije</t>
  </si>
  <si>
    <t>SPREMIŠTE SREDSTAVA ZA ČIŠĆENJE</t>
  </si>
  <si>
    <t>MENZA-PROSTOR ZA USLUŽIVANJE HRANE</t>
  </si>
  <si>
    <t>prostor za usluživanje kapaciteta 120 sjedećih mjesta + vanjska terasa
direktna veza sa pogonom kuhinje</t>
  </si>
  <si>
    <t>ŠEF KUHINJE (EKONOM, NUTRICIONIST)</t>
  </si>
  <si>
    <t>DOPREMA</t>
  </si>
  <si>
    <t>pregled, vaganje, sortiranje namjernica</t>
  </si>
  <si>
    <t>SPREMIŠTA- SUHI PROSTORI, HLADNJAČE, POJEDINAČNI ZAMRZIVAČI</t>
  </si>
  <si>
    <t>PRIPREMA POVRĆA I SALATA</t>
  </si>
  <si>
    <t>HLADNA KUHINJA</t>
  </si>
  <si>
    <t>PRIPREMA SLASTICA</t>
  </si>
  <si>
    <t>PRIPREMA MESA</t>
  </si>
  <si>
    <t>PRIPREMA RIBE</t>
  </si>
  <si>
    <t>TERMIČKA OBRADA</t>
  </si>
  <si>
    <t>CRNO POSUĐE</t>
  </si>
  <si>
    <t>BIJELO POSUĐE</t>
  </si>
  <si>
    <t>OSOBLJE</t>
  </si>
  <si>
    <t xml:space="preserve">LINIJE ZA IZDAVANJE </t>
  </si>
  <si>
    <t>dvije odvojene linije za izdavanje sa kasom na kraju</t>
  </si>
  <si>
    <t>samoventilirajući strop</t>
  </si>
  <si>
    <t>odvojena priprema peradi i crvenog mesa</t>
  </si>
  <si>
    <t>garderobe i sanitarije sa prostorom za odmor zaposlenih
prosječno 60% zaposlenih su žene</t>
  </si>
  <si>
    <r>
      <t>prostori za čuvanje hrane sa kontroliranim uvijetima (6-8 m</t>
    </r>
    <r>
      <rPr>
        <sz val="10"/>
        <rFont val="Calibri"/>
        <family val="2"/>
      </rPr>
      <t>²)
+ pojedinačni uređaji (zamrzivači i hladnjaci)</t>
    </r>
  </si>
  <si>
    <t xml:space="preserve">kapacitet 400 sjedećih mjesta, predvidjeti mogućnost pregrađivanja dijela prostora za potrebe organizacije različitih manifestacija.
omogućiti izlaz na vanjsku terasu </t>
  </si>
  <si>
    <t>NKP</t>
  </si>
  <si>
    <t>UKUPNO NETO</t>
  </si>
  <si>
    <t>ISKAZATI RAZLIKU NKP / NETO U %</t>
  </si>
  <si>
    <t>UKUPNO BRUTO</t>
  </si>
  <si>
    <t>ISKAZATI RAZLIKU NETO / BRUTO U %</t>
  </si>
  <si>
    <t>NETO</t>
  </si>
  <si>
    <t xml:space="preserve"> POVRŠINA UKUPNO</t>
  </si>
  <si>
    <t>ZGRADA FAKULTETA UKUPNO NKP, NETO POVRŠINA</t>
  </si>
  <si>
    <t>ZGRADA FAKULTETA BRUTO POVRŠINA</t>
  </si>
  <si>
    <t xml:space="preserve">BRUTO POVRŠINA </t>
  </si>
  <si>
    <t>STUDENTSKI DORMITORIJ UKUPNO NKP, NETO POVRŠINA</t>
  </si>
  <si>
    <t>BRUTO POVRŠINA UKUPNO</t>
  </si>
  <si>
    <t>STUDENTSKA MENZA I STUDENTSKI PAVILJONI UKUPNO NKP, NETO POVRŠINA</t>
  </si>
  <si>
    <t>NAPOMENA:
U stupac NKP navesti Neto površine prostora zadanih programom, u stupac NETO navesti Neto površine svih prostorija i prostora uključujući komunikacije i pomoćne prostore.
BRUTO POVRŠINA - navesti stvarnu Bruto površinu (ne računati putem keficjenata)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</si>
</sst>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b/>
      <sz val="15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4" fontId="3" fillId="2" borderId="1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Fill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justify" vertical="top"/>
    </xf>
    <xf numFmtId="0" fontId="2" fillId="0" borderId="0" xfId="0" applyFont="1" applyBorder="1" applyAlignment="1">
      <alignment horizontal="right" vertical="top"/>
    </xf>
    <xf numFmtId="4" fontId="2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right" vertical="top"/>
    </xf>
    <xf numFmtId="4" fontId="3" fillId="0" borderId="0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0" fontId="1" fillId="0" borderId="0" xfId="0" applyFont="1" applyBorder="1" applyAlignment="1">
      <alignment horizontal="right" vertical="top"/>
    </xf>
    <xf numFmtId="4" fontId="1" fillId="0" borderId="0" xfId="0" applyNumberFormat="1" applyFont="1" applyBorder="1" applyAlignment="1">
      <alignment horizontal="right" vertical="top"/>
    </xf>
    <xf numFmtId="0" fontId="7" fillId="3" borderId="0" xfId="0" applyFont="1" applyFill="1" applyAlignment="1">
      <alignment horizontal="left" vertical="center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4" fontId="8" fillId="3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8" fillId="3" borderId="0" xfId="0" applyFont="1" applyFill="1" applyAlignment="1">
      <alignment horizontal="left" vertical="center"/>
    </xf>
    <xf numFmtId="4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9" fillId="3" borderId="5" xfId="0" applyFont="1" applyFill="1" applyBorder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8" fillId="3" borderId="0" xfId="0" applyFont="1" applyFill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8" fillId="3" borderId="0" xfId="0" applyFont="1" applyFill="1" applyAlignment="1">
      <alignment horizontal="left" vertical="center" wrapText="1"/>
    </xf>
    <xf numFmtId="0" fontId="1" fillId="0" borderId="0" xfId="0" applyFont="1" applyBorder="1" applyAlignment="1">
      <alignment horizontal="right" vertical="top" wrapText="1"/>
    </xf>
    <xf numFmtId="0" fontId="2" fillId="0" borderId="0" xfId="0" applyFont="1" applyAlignment="1"/>
    <xf numFmtId="0" fontId="3" fillId="0" borderId="0" xfId="0" applyFont="1" applyAlignment="1"/>
    <xf numFmtId="0" fontId="6" fillId="0" borderId="0" xfId="0" applyFont="1" applyAlignment="1"/>
    <xf numFmtId="4" fontId="2" fillId="0" borderId="0" xfId="0" applyNumberFormat="1" applyFont="1" applyAlignment="1"/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vertical="top"/>
    </xf>
    <xf numFmtId="0" fontId="13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vertical="top" wrapText="1"/>
    </xf>
    <xf numFmtId="4" fontId="13" fillId="0" borderId="1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left"/>
    </xf>
    <xf numFmtId="0" fontId="12" fillId="0" borderId="1" xfId="0" applyFont="1" applyBorder="1" applyAlignment="1">
      <alignment vertical="top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vertical="top" wrapText="1"/>
    </xf>
    <xf numFmtId="4" fontId="14" fillId="0" borderId="1" xfId="0" applyNumberFormat="1" applyFont="1" applyBorder="1" applyAlignment="1">
      <alignment horizontal="right" vertical="top"/>
    </xf>
    <xf numFmtId="0" fontId="14" fillId="0" borderId="1" xfId="0" applyFont="1" applyBorder="1" applyAlignment="1">
      <alignment vertical="top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justify" vertical="top"/>
    </xf>
    <xf numFmtId="0" fontId="14" fillId="0" borderId="1" xfId="0" applyNumberFormat="1" applyFont="1" applyBorder="1" applyAlignment="1">
      <alignment horizontal="center" vertical="top"/>
    </xf>
    <xf numFmtId="0" fontId="14" fillId="0" borderId="0" xfId="0" applyFont="1" applyAlignment="1"/>
    <xf numFmtId="2" fontId="2" fillId="0" borderId="1" xfId="0" applyNumberFormat="1" applyFont="1" applyBorder="1" applyAlignment="1">
      <alignment horizontal="center" vertical="top"/>
    </xf>
    <xf numFmtId="4" fontId="6" fillId="0" borderId="0" xfId="0" applyNumberFormat="1" applyFont="1" applyAlignment="1"/>
    <xf numFmtId="4" fontId="12" fillId="0" borderId="1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7" fillId="3" borderId="0" xfId="0" applyFont="1" applyFill="1" applyAlignment="1">
      <alignment horizontal="left" vertical="center"/>
    </xf>
    <xf numFmtId="0" fontId="3" fillId="0" borderId="6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2" fillId="0" borderId="2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4" fontId="2" fillId="0" borderId="2" xfId="0" applyNumberFormat="1" applyFont="1" applyBorder="1" applyAlignment="1">
      <alignment horizontal="right" vertical="top"/>
    </xf>
    <xf numFmtId="4" fontId="2" fillId="0" borderId="4" xfId="0" applyNumberFormat="1" applyFont="1" applyBorder="1" applyAlignment="1">
      <alignment horizontal="right" vertical="top"/>
    </xf>
    <xf numFmtId="4" fontId="2" fillId="0" borderId="3" xfId="0" applyNumberFormat="1" applyFont="1" applyBorder="1" applyAlignment="1">
      <alignment horizontal="right" vertical="top"/>
    </xf>
    <xf numFmtId="0" fontId="1" fillId="0" borderId="2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4" fontId="1" fillId="0" borderId="2" xfId="0" applyNumberFormat="1" applyFont="1" applyBorder="1" applyAlignment="1">
      <alignment horizontal="right" vertical="top"/>
    </xf>
    <xf numFmtId="4" fontId="1" fillId="0" borderId="4" xfId="0" applyNumberFormat="1" applyFont="1" applyBorder="1" applyAlignment="1">
      <alignment horizontal="right" vertical="top"/>
    </xf>
    <xf numFmtId="4" fontId="1" fillId="0" borderId="3" xfId="0" applyNumberFormat="1" applyFont="1" applyBorder="1" applyAlignment="1">
      <alignment horizontal="right" vertical="top"/>
    </xf>
    <xf numFmtId="2" fontId="2" fillId="0" borderId="2" xfId="0" applyNumberFormat="1" applyFont="1" applyBorder="1" applyAlignment="1">
      <alignment horizontal="right" vertical="top"/>
    </xf>
    <xf numFmtId="2" fontId="2" fillId="0" borderId="4" xfId="0" applyNumberFormat="1" applyFont="1" applyBorder="1" applyAlignment="1">
      <alignment horizontal="right" vertical="top"/>
    </xf>
    <xf numFmtId="2" fontId="2" fillId="0" borderId="3" xfId="0" applyNumberFormat="1" applyFont="1" applyBorder="1" applyAlignment="1">
      <alignment horizontal="right" vertical="top"/>
    </xf>
    <xf numFmtId="2" fontId="1" fillId="0" borderId="2" xfId="0" applyNumberFormat="1" applyFont="1" applyBorder="1" applyAlignment="1">
      <alignment horizontal="right" vertical="top"/>
    </xf>
    <xf numFmtId="2" fontId="1" fillId="0" borderId="4" xfId="0" applyNumberFormat="1" applyFont="1" applyBorder="1" applyAlignment="1">
      <alignment horizontal="right" vertical="top"/>
    </xf>
    <xf numFmtId="2" fontId="1" fillId="0" borderId="3" xfId="0" applyNumberFormat="1" applyFont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/>
    </xf>
    <xf numFmtId="4" fontId="1" fillId="0" borderId="7" xfId="0" applyNumberFormat="1" applyFont="1" applyBorder="1" applyAlignment="1">
      <alignment horizontal="right" vertical="top"/>
    </xf>
    <xf numFmtId="3" fontId="16" fillId="0" borderId="1" xfId="0" applyNumberFormat="1" applyFont="1" applyBorder="1" applyAlignment="1">
      <alignment horizontal="right" wrapText="1"/>
    </xf>
    <xf numFmtId="3" fontId="16" fillId="0" borderId="0" xfId="0" applyNumberFormat="1" applyFont="1" applyBorder="1" applyAlignment="1">
      <alignment horizontal="right" wrapText="1"/>
    </xf>
    <xf numFmtId="3" fontId="17" fillId="0" borderId="1" xfId="0" applyNumberFormat="1" applyFont="1" applyBorder="1" applyAlignment="1"/>
    <xf numFmtId="0" fontId="10" fillId="2" borderId="1" xfId="0" applyFont="1" applyFill="1" applyBorder="1" applyAlignment="1">
      <alignment horizontal="right"/>
    </xf>
    <xf numFmtId="0" fontId="2" fillId="3" borderId="0" xfId="0" applyFont="1" applyFill="1" applyAlignment="1">
      <alignment vertical="center"/>
    </xf>
    <xf numFmtId="0" fontId="6" fillId="0" borderId="1" xfId="0" applyFont="1" applyBorder="1" applyAlignment="1"/>
    <xf numFmtId="0" fontId="9" fillId="3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vertical="center" wrapText="1"/>
    </xf>
    <xf numFmtId="4" fontId="9" fillId="3" borderId="0" xfId="0" applyNumberFormat="1" applyFont="1" applyFill="1" applyBorder="1" applyAlignment="1">
      <alignment horizontal="right" vertical="center"/>
    </xf>
    <xf numFmtId="0" fontId="2" fillId="3" borderId="0" xfId="0" applyFont="1" applyFill="1" applyAlignment="1"/>
    <xf numFmtId="0" fontId="9" fillId="3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/>
    <xf numFmtId="0" fontId="2" fillId="0" borderId="0" xfId="0" applyFont="1" applyBorder="1" applyAlignment="1"/>
    <xf numFmtId="0" fontId="1" fillId="0" borderId="2" xfId="0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10" fillId="0" borderId="0" xfId="0" applyNumberFormat="1" applyFont="1" applyAlignment="1">
      <alignment horizontal="justify" vertical="top" wrapText="1"/>
    </xf>
    <xf numFmtId="0" fontId="2" fillId="0" borderId="0" xfId="0" applyNumberFormat="1" applyFont="1" applyAlignment="1">
      <alignment horizontal="justify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P248"/>
  <sheetViews>
    <sheetView tabSelected="1" topLeftCell="A127" zoomScaleSheetLayoutView="100" workbookViewId="0">
      <selection activeCell="I252" sqref="I252"/>
    </sheetView>
  </sheetViews>
  <sheetFormatPr defaultRowHeight="12.75"/>
  <cols>
    <col min="1" max="1" width="5.140625" style="14" customWidth="1"/>
    <col min="2" max="2" width="36.42578125" style="2" customWidth="1"/>
    <col min="3" max="3" width="9.140625" style="3"/>
    <col min="4" max="4" width="11.28515625" style="3" customWidth="1"/>
    <col min="5" max="5" width="16.85546875" style="3" customWidth="1"/>
    <col min="6" max="6" width="49.42578125" style="38" customWidth="1"/>
    <col min="7" max="7" width="11.5703125" style="4" customWidth="1"/>
    <col min="8" max="16384" width="9.140625" style="49"/>
  </cols>
  <sheetData>
    <row r="1" spans="1:16" s="37" customFormat="1" ht="20.100000000000001" customHeight="1" thickBot="1">
      <c r="A1" s="107" t="s">
        <v>76</v>
      </c>
      <c r="B1" s="108"/>
      <c r="C1" s="109"/>
      <c r="D1" s="109"/>
      <c r="E1" s="109"/>
      <c r="F1" s="110"/>
      <c r="G1" s="111"/>
      <c r="H1" s="108"/>
      <c r="I1" s="108"/>
      <c r="J1" s="108"/>
      <c r="K1" s="108"/>
      <c r="L1" s="108"/>
      <c r="M1" s="108"/>
      <c r="N1" s="108"/>
      <c r="O1" s="108"/>
      <c r="P1" s="108"/>
    </row>
    <row r="4" spans="1:16" s="33" customFormat="1" ht="20.100000000000001" customHeight="1">
      <c r="A4" s="29" t="s">
        <v>2</v>
      </c>
      <c r="B4" s="30"/>
      <c r="C4" s="31"/>
      <c r="D4" s="31"/>
      <c r="E4" s="31"/>
      <c r="F4" s="41"/>
      <c r="G4" s="32"/>
      <c r="H4" s="105"/>
    </row>
    <row r="6" spans="1:16">
      <c r="A6" s="5" t="s">
        <v>3</v>
      </c>
    </row>
    <row r="7" spans="1:16">
      <c r="A7" s="6" t="s">
        <v>70</v>
      </c>
      <c r="B7" s="7" t="s">
        <v>0</v>
      </c>
      <c r="C7" s="8" t="s">
        <v>72</v>
      </c>
      <c r="D7" s="8" t="s">
        <v>1</v>
      </c>
      <c r="E7" s="8" t="s">
        <v>71</v>
      </c>
      <c r="F7" s="42" t="s">
        <v>11</v>
      </c>
      <c r="G7" s="9" t="s">
        <v>179</v>
      </c>
      <c r="H7" s="104" t="s">
        <v>184</v>
      </c>
    </row>
    <row r="8" spans="1:16">
      <c r="A8" s="10">
        <v>1</v>
      </c>
      <c r="B8" s="11" t="s">
        <v>4</v>
      </c>
      <c r="C8" s="12">
        <v>15</v>
      </c>
      <c r="D8" s="12">
        <v>2</v>
      </c>
      <c r="E8" s="12">
        <v>15</v>
      </c>
      <c r="F8" s="25"/>
      <c r="G8" s="13"/>
      <c r="H8" s="53"/>
    </row>
    <row r="9" spans="1:16">
      <c r="A9" s="10">
        <v>2</v>
      </c>
      <c r="B9" s="11" t="s">
        <v>5</v>
      </c>
      <c r="C9" s="12">
        <v>15</v>
      </c>
      <c r="D9" s="12">
        <v>1</v>
      </c>
      <c r="E9" s="12">
        <v>1</v>
      </c>
      <c r="F9" s="25"/>
      <c r="G9" s="13"/>
      <c r="H9" s="53"/>
    </row>
    <row r="10" spans="1:16">
      <c r="A10" s="10">
        <v>3</v>
      </c>
      <c r="B10" s="11" t="s">
        <v>6</v>
      </c>
      <c r="C10" s="12">
        <v>15</v>
      </c>
      <c r="D10" s="12">
        <v>2</v>
      </c>
      <c r="E10" s="12">
        <v>1</v>
      </c>
      <c r="F10" s="25"/>
      <c r="G10" s="13"/>
      <c r="H10" s="53"/>
    </row>
    <row r="11" spans="1:16">
      <c r="A11" s="10">
        <v>4</v>
      </c>
      <c r="B11" s="11" t="s">
        <v>7</v>
      </c>
      <c r="C11" s="12">
        <v>20</v>
      </c>
      <c r="D11" s="12"/>
      <c r="E11" s="12">
        <v>1</v>
      </c>
      <c r="F11" s="25"/>
      <c r="G11" s="13"/>
      <c r="H11" s="53"/>
    </row>
    <row r="12" spans="1:16">
      <c r="A12" s="10">
        <v>5</v>
      </c>
      <c r="B12" s="11" t="s">
        <v>39</v>
      </c>
      <c r="C12" s="12">
        <v>30</v>
      </c>
      <c r="D12" s="12">
        <v>25</v>
      </c>
      <c r="E12" s="12">
        <v>1</v>
      </c>
      <c r="F12" s="25" t="s">
        <v>12</v>
      </c>
      <c r="G12" s="13"/>
      <c r="H12" s="53"/>
    </row>
    <row r="13" spans="1:16">
      <c r="A13" s="83" t="s">
        <v>14</v>
      </c>
      <c r="B13" s="84"/>
      <c r="C13" s="93"/>
      <c r="D13" s="94"/>
      <c r="E13" s="94"/>
      <c r="F13" s="94"/>
      <c r="G13" s="95"/>
      <c r="H13" s="53"/>
    </row>
    <row r="14" spans="1:16">
      <c r="B14" s="15"/>
    </row>
    <row r="16" spans="1:16">
      <c r="A16" s="5" t="s">
        <v>9</v>
      </c>
    </row>
    <row r="17" spans="1:11">
      <c r="A17" s="6" t="s">
        <v>70</v>
      </c>
      <c r="B17" s="7" t="s">
        <v>0</v>
      </c>
      <c r="C17" s="8" t="s">
        <v>72</v>
      </c>
      <c r="D17" s="8" t="s">
        <v>1</v>
      </c>
      <c r="E17" s="8" t="s">
        <v>71</v>
      </c>
      <c r="F17" s="42" t="s">
        <v>8</v>
      </c>
      <c r="G17" s="9" t="s">
        <v>179</v>
      </c>
      <c r="H17" s="104" t="s">
        <v>184</v>
      </c>
    </row>
    <row r="18" spans="1:11" ht="25.5">
      <c r="A18" s="10">
        <v>6</v>
      </c>
      <c r="B18" s="11" t="s">
        <v>10</v>
      </c>
      <c r="C18" s="12">
        <v>200</v>
      </c>
      <c r="D18" s="12">
        <v>200</v>
      </c>
      <c r="E18" s="12">
        <v>1</v>
      </c>
      <c r="F18" s="39" t="s">
        <v>113</v>
      </c>
      <c r="G18" s="13"/>
      <c r="H18" s="53"/>
    </row>
    <row r="19" spans="1:11">
      <c r="A19" s="10">
        <v>7</v>
      </c>
      <c r="B19" s="11" t="s">
        <v>10</v>
      </c>
      <c r="C19" s="12">
        <v>180</v>
      </c>
      <c r="D19" s="12">
        <v>80</v>
      </c>
      <c r="E19" s="12">
        <v>2</v>
      </c>
      <c r="F19" s="25" t="s">
        <v>13</v>
      </c>
      <c r="G19" s="13"/>
      <c r="H19" s="53"/>
    </row>
    <row r="20" spans="1:11">
      <c r="A20" s="10">
        <v>8</v>
      </c>
      <c r="B20" s="11" t="s">
        <v>10</v>
      </c>
      <c r="C20" s="12">
        <v>100</v>
      </c>
      <c r="D20" s="12">
        <v>30</v>
      </c>
      <c r="E20" s="12">
        <v>3</v>
      </c>
      <c r="F20" s="25" t="s">
        <v>13</v>
      </c>
      <c r="G20" s="13"/>
      <c r="H20" s="53"/>
    </row>
    <row r="21" spans="1:11">
      <c r="A21" s="83" t="s">
        <v>14</v>
      </c>
      <c r="B21" s="84"/>
      <c r="C21" s="93"/>
      <c r="D21" s="94"/>
      <c r="E21" s="94"/>
      <c r="F21" s="94"/>
      <c r="G21" s="95"/>
      <c r="H21" s="53"/>
    </row>
    <row r="23" spans="1:11">
      <c r="A23" s="14" t="s">
        <v>119</v>
      </c>
    </row>
    <row r="24" spans="1:11" s="50" customFormat="1">
      <c r="A24" s="5" t="s">
        <v>15</v>
      </c>
      <c r="B24" s="16"/>
      <c r="C24" s="17"/>
      <c r="D24" s="17"/>
      <c r="E24" s="17"/>
      <c r="F24" s="44"/>
      <c r="G24" s="18"/>
    </row>
    <row r="25" spans="1:11">
      <c r="A25" s="6" t="s">
        <v>70</v>
      </c>
      <c r="B25" s="7" t="s">
        <v>0</v>
      </c>
      <c r="C25" s="8" t="s">
        <v>72</v>
      </c>
      <c r="D25" s="8" t="s">
        <v>1</v>
      </c>
      <c r="E25" s="8" t="s">
        <v>71</v>
      </c>
      <c r="F25" s="42" t="s">
        <v>8</v>
      </c>
      <c r="G25" s="9" t="s">
        <v>179</v>
      </c>
      <c r="H25" s="104" t="s">
        <v>184</v>
      </c>
    </row>
    <row r="26" spans="1:11">
      <c r="A26" s="10">
        <v>9</v>
      </c>
      <c r="B26" s="11" t="s">
        <v>19</v>
      </c>
      <c r="C26" s="12">
        <v>272.25</v>
      </c>
      <c r="D26" s="12"/>
      <c r="E26" s="12">
        <v>1</v>
      </c>
      <c r="F26" s="39" t="s">
        <v>73</v>
      </c>
      <c r="G26" s="13"/>
      <c r="H26" s="53"/>
    </row>
    <row r="27" spans="1:11">
      <c r="A27" s="10">
        <v>10</v>
      </c>
      <c r="B27" s="11" t="s">
        <v>20</v>
      </c>
      <c r="C27" s="12">
        <v>112.36</v>
      </c>
      <c r="D27" s="12"/>
      <c r="E27" s="12">
        <v>1</v>
      </c>
      <c r="F27" s="39" t="s">
        <v>74</v>
      </c>
      <c r="G27" s="13"/>
      <c r="H27" s="53"/>
    </row>
    <row r="28" spans="1:11">
      <c r="A28" s="10">
        <v>11</v>
      </c>
      <c r="B28" s="11" t="s">
        <v>21</v>
      </c>
      <c r="C28" s="12">
        <v>60</v>
      </c>
      <c r="D28" s="12"/>
      <c r="E28" s="12">
        <v>1</v>
      </c>
      <c r="F28" s="39" t="s">
        <v>75</v>
      </c>
      <c r="G28" s="13"/>
      <c r="H28" s="53"/>
    </row>
    <row r="29" spans="1:11">
      <c r="A29" s="10">
        <v>12</v>
      </c>
      <c r="B29" s="11" t="s">
        <v>22</v>
      </c>
      <c r="C29" s="12">
        <v>40</v>
      </c>
      <c r="D29" s="12">
        <v>25</v>
      </c>
      <c r="E29" s="12">
        <v>1</v>
      </c>
      <c r="F29" s="39"/>
      <c r="G29" s="13"/>
      <c r="H29" s="53"/>
    </row>
    <row r="30" spans="1:11">
      <c r="A30" s="10">
        <v>13</v>
      </c>
      <c r="B30" s="11" t="s">
        <v>10</v>
      </c>
      <c r="C30" s="12">
        <v>60</v>
      </c>
      <c r="D30" s="12">
        <v>50</v>
      </c>
      <c r="E30" s="12">
        <v>1</v>
      </c>
      <c r="F30" s="25"/>
      <c r="G30" s="13"/>
      <c r="H30" s="53"/>
      <c r="K30" s="52"/>
    </row>
    <row r="31" spans="1:11">
      <c r="A31" s="10">
        <v>14</v>
      </c>
      <c r="B31" s="11" t="s">
        <v>23</v>
      </c>
      <c r="C31" s="12">
        <v>30</v>
      </c>
      <c r="D31" s="12"/>
      <c r="E31" s="12">
        <v>1</v>
      </c>
      <c r="F31" s="25"/>
      <c r="G31" s="13"/>
      <c r="H31" s="53"/>
    </row>
    <row r="32" spans="1:11">
      <c r="A32" s="10">
        <v>15</v>
      </c>
      <c r="B32" s="11" t="s">
        <v>24</v>
      </c>
      <c r="C32" s="12">
        <v>30</v>
      </c>
      <c r="D32" s="12"/>
      <c r="E32" s="12">
        <v>1</v>
      </c>
      <c r="F32" s="25"/>
      <c r="G32" s="13"/>
      <c r="H32" s="53"/>
    </row>
    <row r="33" spans="1:8">
      <c r="A33" s="10">
        <v>16</v>
      </c>
      <c r="B33" s="11" t="s">
        <v>25</v>
      </c>
      <c r="C33" s="12">
        <v>15</v>
      </c>
      <c r="D33" s="12"/>
      <c r="E33" s="12">
        <v>1</v>
      </c>
      <c r="F33" s="25"/>
      <c r="G33" s="13"/>
      <c r="H33" s="53"/>
    </row>
    <row r="34" spans="1:8">
      <c r="A34" s="10">
        <v>17</v>
      </c>
      <c r="B34" s="11" t="s">
        <v>26</v>
      </c>
      <c r="C34" s="12">
        <v>15</v>
      </c>
      <c r="D34" s="12"/>
      <c r="E34" s="12">
        <v>1</v>
      </c>
      <c r="F34" s="25"/>
      <c r="G34" s="13"/>
      <c r="H34" s="53"/>
    </row>
    <row r="35" spans="1:8">
      <c r="A35" s="10">
        <v>18</v>
      </c>
      <c r="B35" s="11" t="s">
        <v>27</v>
      </c>
      <c r="C35" s="12">
        <v>20</v>
      </c>
      <c r="D35" s="12"/>
      <c r="E35" s="12">
        <v>1</v>
      </c>
      <c r="F35" s="25"/>
      <c r="G35" s="13"/>
      <c r="H35" s="53"/>
    </row>
    <row r="36" spans="1:8">
      <c r="A36" s="10">
        <v>19</v>
      </c>
      <c r="B36" s="11" t="s">
        <v>23</v>
      </c>
      <c r="C36" s="12">
        <v>20</v>
      </c>
      <c r="D36" s="12"/>
      <c r="E36" s="12">
        <v>1</v>
      </c>
      <c r="F36" s="25"/>
      <c r="G36" s="13"/>
      <c r="H36" s="53"/>
    </row>
    <row r="37" spans="1:8">
      <c r="A37" s="10">
        <v>20</v>
      </c>
      <c r="B37" s="11" t="s">
        <v>32</v>
      </c>
      <c r="C37" s="12">
        <v>60</v>
      </c>
      <c r="D37" s="12">
        <v>15</v>
      </c>
      <c r="E37" s="12">
        <v>1</v>
      </c>
      <c r="F37" s="25"/>
      <c r="G37" s="13"/>
      <c r="H37" s="53"/>
    </row>
    <row r="38" spans="1:8" ht="25.5">
      <c r="A38" s="10">
        <v>21</v>
      </c>
      <c r="B38" s="19" t="s">
        <v>114</v>
      </c>
      <c r="C38" s="12">
        <v>11.25</v>
      </c>
      <c r="D38" s="12">
        <v>1</v>
      </c>
      <c r="E38" s="12">
        <v>4</v>
      </c>
      <c r="F38" s="25"/>
      <c r="G38" s="13"/>
      <c r="H38" s="53"/>
    </row>
    <row r="39" spans="1:8">
      <c r="A39" s="10">
        <v>22</v>
      </c>
      <c r="B39" s="11" t="s">
        <v>28</v>
      </c>
      <c r="C39" s="12">
        <v>80</v>
      </c>
      <c r="D39" s="12"/>
      <c r="E39" s="12">
        <v>1</v>
      </c>
      <c r="F39" s="25"/>
      <c r="G39" s="13"/>
      <c r="H39" s="53"/>
    </row>
    <row r="40" spans="1:8">
      <c r="A40" s="10">
        <v>23</v>
      </c>
      <c r="B40" s="19" t="s">
        <v>29</v>
      </c>
      <c r="C40" s="12">
        <v>20</v>
      </c>
      <c r="D40" s="12"/>
      <c r="E40" s="12">
        <v>1</v>
      </c>
      <c r="F40" s="25"/>
      <c r="G40" s="13"/>
      <c r="H40" s="53"/>
    </row>
    <row r="41" spans="1:8">
      <c r="A41" s="10">
        <v>24</v>
      </c>
      <c r="B41" s="19" t="s">
        <v>10</v>
      </c>
      <c r="C41" s="12">
        <v>110</v>
      </c>
      <c r="D41" s="12">
        <v>24</v>
      </c>
      <c r="E41" s="12">
        <v>1</v>
      </c>
      <c r="F41" s="25"/>
      <c r="G41" s="13"/>
      <c r="H41" s="53"/>
    </row>
    <row r="42" spans="1:8">
      <c r="A42" s="10">
        <v>25</v>
      </c>
      <c r="B42" s="11" t="s">
        <v>30</v>
      </c>
      <c r="C42" s="12">
        <v>80</v>
      </c>
      <c r="D42" s="12"/>
      <c r="E42" s="12">
        <v>1</v>
      </c>
      <c r="F42" s="25"/>
      <c r="G42" s="13"/>
      <c r="H42" s="53"/>
    </row>
    <row r="43" spans="1:8">
      <c r="A43" s="10">
        <v>26</v>
      </c>
      <c r="B43" s="19" t="s">
        <v>31</v>
      </c>
      <c r="C43" s="12">
        <v>8</v>
      </c>
      <c r="D43" s="12"/>
      <c r="E43" s="12">
        <v>4</v>
      </c>
      <c r="F43" s="25"/>
      <c r="G43" s="13"/>
      <c r="H43" s="53"/>
    </row>
    <row r="44" spans="1:8">
      <c r="A44" s="10">
        <v>27</v>
      </c>
      <c r="B44" s="11" t="s">
        <v>33</v>
      </c>
      <c r="C44" s="12">
        <v>35</v>
      </c>
      <c r="D44" s="12"/>
      <c r="E44" s="12">
        <v>1</v>
      </c>
      <c r="F44" s="25"/>
      <c r="G44" s="13"/>
      <c r="H44" s="53"/>
    </row>
    <row r="45" spans="1:8">
      <c r="A45" s="10">
        <v>28</v>
      </c>
      <c r="B45" s="11" t="s">
        <v>34</v>
      </c>
      <c r="C45" s="12">
        <v>20</v>
      </c>
      <c r="D45" s="12"/>
      <c r="E45" s="12">
        <v>1</v>
      </c>
      <c r="F45" s="25"/>
      <c r="G45" s="13"/>
      <c r="H45" s="53"/>
    </row>
    <row r="46" spans="1:8">
      <c r="A46" s="10">
        <v>29</v>
      </c>
      <c r="B46" s="19" t="s">
        <v>35</v>
      </c>
      <c r="C46" s="12">
        <v>20</v>
      </c>
      <c r="D46" s="12"/>
      <c r="E46" s="12">
        <v>1</v>
      </c>
      <c r="F46" s="25"/>
      <c r="G46" s="13"/>
      <c r="H46" s="53"/>
    </row>
    <row r="47" spans="1:8">
      <c r="A47" s="10">
        <v>30</v>
      </c>
      <c r="B47" s="19" t="s">
        <v>36</v>
      </c>
      <c r="C47" s="12">
        <v>75</v>
      </c>
      <c r="D47" s="12"/>
      <c r="E47" s="12">
        <v>1</v>
      </c>
      <c r="F47" s="25"/>
      <c r="G47" s="13"/>
      <c r="H47" s="53"/>
    </row>
    <row r="48" spans="1:8">
      <c r="A48" s="10">
        <v>31</v>
      </c>
      <c r="B48" s="19" t="s">
        <v>145</v>
      </c>
      <c r="C48" s="12">
        <v>50</v>
      </c>
      <c r="D48" s="12"/>
      <c r="E48" s="12">
        <v>1</v>
      </c>
      <c r="F48" s="25"/>
      <c r="G48" s="13"/>
      <c r="H48" s="53"/>
    </row>
    <row r="49" spans="1:8">
      <c r="A49" s="83" t="s">
        <v>14</v>
      </c>
      <c r="B49" s="84"/>
      <c r="C49" s="85"/>
      <c r="D49" s="86"/>
      <c r="E49" s="86"/>
      <c r="F49" s="86"/>
      <c r="G49" s="87"/>
      <c r="H49" s="53"/>
    </row>
    <row r="52" spans="1:8">
      <c r="A52" s="5" t="s">
        <v>16</v>
      </c>
    </row>
    <row r="53" spans="1:8">
      <c r="A53" s="6" t="s">
        <v>70</v>
      </c>
      <c r="B53" s="7" t="s">
        <v>0</v>
      </c>
      <c r="C53" s="8" t="s">
        <v>72</v>
      </c>
      <c r="D53" s="8" t="s">
        <v>1</v>
      </c>
      <c r="E53" s="8" t="s">
        <v>71</v>
      </c>
      <c r="F53" s="42" t="s">
        <v>8</v>
      </c>
      <c r="G53" s="9" t="s">
        <v>179</v>
      </c>
      <c r="H53" s="104" t="s">
        <v>184</v>
      </c>
    </row>
    <row r="54" spans="1:8">
      <c r="A54" s="10">
        <v>32</v>
      </c>
      <c r="B54" s="11" t="s">
        <v>10</v>
      </c>
      <c r="C54" s="12">
        <v>110</v>
      </c>
      <c r="D54" s="12">
        <v>50</v>
      </c>
      <c r="E54" s="12">
        <v>2</v>
      </c>
      <c r="F54" s="25" t="s">
        <v>13</v>
      </c>
      <c r="G54" s="13"/>
      <c r="H54" s="53"/>
    </row>
    <row r="55" spans="1:8">
      <c r="A55" s="10">
        <v>33</v>
      </c>
      <c r="B55" s="11" t="s">
        <v>17</v>
      </c>
      <c r="C55" s="12">
        <v>60</v>
      </c>
      <c r="D55" s="12">
        <v>30</v>
      </c>
      <c r="E55" s="12">
        <v>1</v>
      </c>
      <c r="F55" s="25" t="s">
        <v>18</v>
      </c>
      <c r="G55" s="13"/>
      <c r="H55" s="53"/>
    </row>
    <row r="56" spans="1:8">
      <c r="A56" s="83" t="s">
        <v>14</v>
      </c>
      <c r="B56" s="84"/>
      <c r="C56" s="93"/>
      <c r="D56" s="94"/>
      <c r="E56" s="94"/>
      <c r="F56" s="94"/>
      <c r="G56" s="95"/>
      <c r="H56" s="53"/>
    </row>
    <row r="57" spans="1:8">
      <c r="A57" s="20"/>
      <c r="B57" s="20"/>
      <c r="C57" s="20"/>
      <c r="D57" s="20"/>
      <c r="E57" s="20"/>
      <c r="F57" s="45"/>
      <c r="G57" s="21"/>
    </row>
    <row r="58" spans="1:8">
      <c r="A58" s="20"/>
      <c r="B58" s="20"/>
      <c r="C58" s="20"/>
      <c r="D58" s="20"/>
      <c r="E58" s="20"/>
      <c r="F58" s="45"/>
      <c r="G58" s="21"/>
    </row>
    <row r="59" spans="1:8">
      <c r="A59" s="22" t="s">
        <v>37</v>
      </c>
      <c r="B59" s="23"/>
      <c r="C59" s="23"/>
      <c r="D59" s="23"/>
      <c r="E59" s="23"/>
      <c r="F59" s="46"/>
      <c r="G59" s="24"/>
    </row>
    <row r="60" spans="1:8" s="51" customFormat="1">
      <c r="A60" s="88" t="s">
        <v>185</v>
      </c>
      <c r="B60" s="89"/>
      <c r="C60" s="90"/>
      <c r="D60" s="91"/>
      <c r="E60" s="91"/>
      <c r="F60" s="91"/>
      <c r="G60" s="92"/>
      <c r="H60" s="106"/>
    </row>
    <row r="64" spans="1:8" s="34" customFormat="1" ht="20.100000000000001" customHeight="1">
      <c r="A64" s="29" t="s">
        <v>38</v>
      </c>
      <c r="F64" s="47"/>
      <c r="G64" s="35"/>
    </row>
    <row r="66" spans="1:8">
      <c r="A66" s="5" t="s">
        <v>3</v>
      </c>
    </row>
    <row r="67" spans="1:8">
      <c r="A67" s="6" t="s">
        <v>70</v>
      </c>
      <c r="B67" s="7" t="s">
        <v>0</v>
      </c>
      <c r="C67" s="8" t="s">
        <v>72</v>
      </c>
      <c r="D67" s="8" t="s">
        <v>1</v>
      </c>
      <c r="E67" s="8" t="s">
        <v>71</v>
      </c>
      <c r="F67" s="42" t="s">
        <v>11</v>
      </c>
      <c r="G67" s="9" t="s">
        <v>179</v>
      </c>
      <c r="H67" s="104" t="s">
        <v>184</v>
      </c>
    </row>
    <row r="68" spans="1:8">
      <c r="A68" s="10">
        <v>34</v>
      </c>
      <c r="B68" s="11" t="s">
        <v>4</v>
      </c>
      <c r="C68" s="12">
        <v>15</v>
      </c>
      <c r="D68" s="12">
        <v>2</v>
      </c>
      <c r="E68" s="12">
        <v>15</v>
      </c>
      <c r="F68" s="25"/>
      <c r="G68" s="13"/>
      <c r="H68" s="53"/>
    </row>
    <row r="69" spans="1:8">
      <c r="A69" s="10">
        <v>35</v>
      </c>
      <c r="B69" s="11" t="s">
        <v>5</v>
      </c>
      <c r="C69" s="12">
        <v>15</v>
      </c>
      <c r="D69" s="12">
        <v>1</v>
      </c>
      <c r="E69" s="12">
        <v>1</v>
      </c>
      <c r="F69" s="25"/>
      <c r="G69" s="13"/>
      <c r="H69" s="53"/>
    </row>
    <row r="70" spans="1:8">
      <c r="A70" s="10">
        <v>36</v>
      </c>
      <c r="B70" s="11" t="s">
        <v>6</v>
      </c>
      <c r="C70" s="12">
        <v>15</v>
      </c>
      <c r="D70" s="12">
        <v>2</v>
      </c>
      <c r="E70" s="12">
        <v>1</v>
      </c>
      <c r="F70" s="25"/>
      <c r="G70" s="13"/>
      <c r="H70" s="53"/>
    </row>
    <row r="71" spans="1:8">
      <c r="A71" s="10">
        <v>37</v>
      </c>
      <c r="B71" s="11" t="s">
        <v>7</v>
      </c>
      <c r="C71" s="12">
        <v>20</v>
      </c>
      <c r="D71" s="12"/>
      <c r="E71" s="12">
        <v>1</v>
      </c>
      <c r="F71" s="25"/>
      <c r="G71" s="13"/>
      <c r="H71" s="53"/>
    </row>
    <row r="72" spans="1:8">
      <c r="A72" s="83" t="s">
        <v>14</v>
      </c>
      <c r="B72" s="84"/>
      <c r="C72" s="93"/>
      <c r="D72" s="94"/>
      <c r="E72" s="94"/>
      <c r="F72" s="94"/>
      <c r="G72" s="95"/>
      <c r="H72" s="53"/>
    </row>
    <row r="73" spans="1:8">
      <c r="B73" s="15"/>
    </row>
    <row r="75" spans="1:8">
      <c r="A75" s="5" t="s">
        <v>9</v>
      </c>
    </row>
    <row r="76" spans="1:8">
      <c r="A76" s="6" t="s">
        <v>70</v>
      </c>
      <c r="B76" s="7" t="s">
        <v>0</v>
      </c>
      <c r="C76" s="8" t="s">
        <v>72</v>
      </c>
      <c r="D76" s="8" t="s">
        <v>1</v>
      </c>
      <c r="E76" s="8" t="s">
        <v>71</v>
      </c>
      <c r="F76" s="42" t="s">
        <v>8</v>
      </c>
      <c r="G76" s="9" t="s">
        <v>179</v>
      </c>
      <c r="H76" s="104" t="s">
        <v>184</v>
      </c>
    </row>
    <row r="77" spans="1:8">
      <c r="A77" s="10">
        <v>38</v>
      </c>
      <c r="B77" s="11" t="s">
        <v>10</v>
      </c>
      <c r="C77" s="12">
        <v>150</v>
      </c>
      <c r="D77" s="12">
        <v>60</v>
      </c>
      <c r="E77" s="12">
        <v>2</v>
      </c>
      <c r="F77" s="25" t="s">
        <v>13</v>
      </c>
      <c r="G77" s="13"/>
      <c r="H77" s="53"/>
    </row>
    <row r="78" spans="1:8">
      <c r="A78" s="10">
        <v>39</v>
      </c>
      <c r="B78" s="11" t="s">
        <v>40</v>
      </c>
      <c r="C78" s="12">
        <v>12</v>
      </c>
      <c r="D78" s="12"/>
      <c r="E78" s="12">
        <v>1</v>
      </c>
      <c r="F78" s="25" t="s">
        <v>41</v>
      </c>
      <c r="G78" s="13"/>
      <c r="H78" s="53"/>
    </row>
    <row r="79" spans="1:8">
      <c r="A79" s="10">
        <v>40</v>
      </c>
      <c r="B79" s="11" t="s">
        <v>42</v>
      </c>
      <c r="C79" s="12">
        <v>12</v>
      </c>
      <c r="D79" s="12"/>
      <c r="E79" s="12">
        <v>1</v>
      </c>
      <c r="F79" s="40" t="s">
        <v>43</v>
      </c>
      <c r="G79" s="13"/>
      <c r="H79" s="53"/>
    </row>
    <row r="80" spans="1:8" ht="38.25">
      <c r="A80" s="10">
        <v>41</v>
      </c>
      <c r="B80" s="11" t="s">
        <v>44</v>
      </c>
      <c r="C80" s="12">
        <v>70</v>
      </c>
      <c r="D80" s="12">
        <v>35</v>
      </c>
      <c r="E80" s="12">
        <v>1</v>
      </c>
      <c r="F80" s="40" t="s">
        <v>101</v>
      </c>
      <c r="G80" s="13"/>
      <c r="H80" s="53"/>
    </row>
    <row r="81" spans="1:11" ht="38.25">
      <c r="A81" s="10">
        <v>42</v>
      </c>
      <c r="B81" s="11" t="s">
        <v>45</v>
      </c>
      <c r="C81" s="12">
        <v>15</v>
      </c>
      <c r="D81" s="12"/>
      <c r="E81" s="12">
        <v>1</v>
      </c>
      <c r="F81" s="25" t="s">
        <v>102</v>
      </c>
      <c r="G81" s="13"/>
      <c r="H81" s="53"/>
    </row>
    <row r="82" spans="1:11" ht="102">
      <c r="A82" s="10">
        <v>43</v>
      </c>
      <c r="B82" s="26" t="s">
        <v>46</v>
      </c>
      <c r="C82" s="12">
        <v>110</v>
      </c>
      <c r="D82" s="12">
        <v>30</v>
      </c>
      <c r="E82" s="12">
        <v>1</v>
      </c>
      <c r="F82" s="25" t="s">
        <v>103</v>
      </c>
      <c r="G82" s="13"/>
      <c r="H82" s="53"/>
    </row>
    <row r="83" spans="1:11" ht="25.5">
      <c r="A83" s="10">
        <v>44</v>
      </c>
      <c r="B83" s="11" t="s">
        <v>47</v>
      </c>
      <c r="C83" s="12">
        <v>12</v>
      </c>
      <c r="D83" s="12"/>
      <c r="E83" s="12">
        <v>2</v>
      </c>
      <c r="F83" s="40" t="s">
        <v>104</v>
      </c>
      <c r="G83" s="13"/>
      <c r="H83" s="53"/>
    </row>
    <row r="84" spans="1:11">
      <c r="A84" s="10">
        <v>45</v>
      </c>
      <c r="B84" s="11" t="s">
        <v>48</v>
      </c>
      <c r="C84" s="12">
        <v>15</v>
      </c>
      <c r="D84" s="12"/>
      <c r="E84" s="12">
        <v>1</v>
      </c>
      <c r="F84" s="25"/>
      <c r="G84" s="13"/>
      <c r="H84" s="53"/>
    </row>
    <row r="85" spans="1:11">
      <c r="A85" s="83" t="s">
        <v>14</v>
      </c>
      <c r="B85" s="84"/>
      <c r="C85" s="93"/>
      <c r="D85" s="94"/>
      <c r="E85" s="94"/>
      <c r="F85" s="94"/>
      <c r="G85" s="95"/>
      <c r="H85" s="53"/>
      <c r="K85" s="52"/>
    </row>
    <row r="88" spans="1:11">
      <c r="A88" s="22" t="s">
        <v>49</v>
      </c>
      <c r="B88" s="23"/>
      <c r="C88" s="23"/>
      <c r="D88" s="23"/>
      <c r="E88" s="23"/>
      <c r="F88" s="46"/>
      <c r="G88" s="24"/>
    </row>
    <row r="89" spans="1:11" s="51" customFormat="1">
      <c r="A89" s="88" t="s">
        <v>185</v>
      </c>
      <c r="B89" s="89"/>
      <c r="C89" s="96"/>
      <c r="D89" s="97"/>
      <c r="E89" s="97"/>
      <c r="F89" s="97"/>
      <c r="G89" s="98"/>
      <c r="H89" s="106"/>
    </row>
    <row r="93" spans="1:11" s="30" customFormat="1" ht="20.100000000000001" customHeight="1">
      <c r="A93" s="80" t="s">
        <v>50</v>
      </c>
      <c r="B93" s="80"/>
      <c r="C93" s="80"/>
      <c r="D93" s="80"/>
      <c r="E93" s="80"/>
      <c r="F93" s="80"/>
      <c r="G93" s="80"/>
    </row>
    <row r="95" spans="1:11">
      <c r="A95" s="5" t="s">
        <v>3</v>
      </c>
    </row>
    <row r="96" spans="1:11">
      <c r="A96" s="6" t="s">
        <v>70</v>
      </c>
      <c r="B96" s="7" t="s">
        <v>0</v>
      </c>
      <c r="C96" s="8" t="s">
        <v>72</v>
      </c>
      <c r="D96" s="8" t="s">
        <v>1</v>
      </c>
      <c r="E96" s="8" t="s">
        <v>71</v>
      </c>
      <c r="F96" s="42" t="s">
        <v>11</v>
      </c>
      <c r="G96" s="9" t="s">
        <v>179</v>
      </c>
      <c r="H96" s="104" t="s">
        <v>184</v>
      </c>
    </row>
    <row r="97" spans="1:11">
      <c r="A97" s="10">
        <v>46</v>
      </c>
      <c r="B97" s="11" t="s">
        <v>4</v>
      </c>
      <c r="C97" s="12">
        <v>15</v>
      </c>
      <c r="D97" s="12">
        <v>2</v>
      </c>
      <c r="E97" s="12">
        <v>15</v>
      </c>
      <c r="F97" s="25"/>
      <c r="G97" s="13"/>
      <c r="H97" s="53"/>
    </row>
    <row r="98" spans="1:11">
      <c r="A98" s="10">
        <v>47</v>
      </c>
      <c r="B98" s="11" t="s">
        <v>5</v>
      </c>
      <c r="C98" s="12">
        <v>15</v>
      </c>
      <c r="D98" s="12">
        <v>1</v>
      </c>
      <c r="E98" s="12">
        <v>1</v>
      </c>
      <c r="F98" s="25"/>
      <c r="G98" s="13"/>
      <c r="H98" s="53"/>
    </row>
    <row r="99" spans="1:11">
      <c r="A99" s="10">
        <v>48</v>
      </c>
      <c r="B99" s="11" t="s">
        <v>6</v>
      </c>
      <c r="C99" s="12">
        <v>15</v>
      </c>
      <c r="D99" s="12">
        <v>2</v>
      </c>
      <c r="E99" s="12">
        <v>1</v>
      </c>
      <c r="F99" s="25"/>
      <c r="G99" s="13"/>
      <c r="H99" s="53"/>
    </row>
    <row r="100" spans="1:11">
      <c r="A100" s="10">
        <v>49</v>
      </c>
      <c r="B100" s="11" t="s">
        <v>7</v>
      </c>
      <c r="C100" s="12">
        <v>20</v>
      </c>
      <c r="D100" s="12"/>
      <c r="E100" s="12">
        <v>1</v>
      </c>
      <c r="F100" s="25"/>
      <c r="G100" s="13"/>
      <c r="H100" s="53"/>
    </row>
    <row r="101" spans="1:11">
      <c r="A101" s="10">
        <v>50</v>
      </c>
      <c r="B101" s="11" t="s">
        <v>39</v>
      </c>
      <c r="C101" s="12">
        <v>30</v>
      </c>
      <c r="D101" s="12">
        <v>25</v>
      </c>
      <c r="E101" s="12">
        <v>1</v>
      </c>
      <c r="F101" s="25" t="s">
        <v>12</v>
      </c>
      <c r="G101" s="13"/>
      <c r="H101" s="53"/>
    </row>
    <row r="102" spans="1:11">
      <c r="A102" s="83" t="s">
        <v>14</v>
      </c>
      <c r="B102" s="84"/>
      <c r="C102" s="93"/>
      <c r="D102" s="94"/>
      <c r="E102" s="94"/>
      <c r="F102" s="94"/>
      <c r="G102" s="95"/>
      <c r="H102" s="53"/>
      <c r="K102" s="52"/>
    </row>
    <row r="103" spans="1:11">
      <c r="B103" s="15"/>
    </row>
    <row r="105" spans="1:11">
      <c r="A105" s="5" t="s">
        <v>9</v>
      </c>
    </row>
    <row r="106" spans="1:11">
      <c r="A106" s="6" t="s">
        <v>70</v>
      </c>
      <c r="B106" s="7" t="s">
        <v>0</v>
      </c>
      <c r="C106" s="8" t="s">
        <v>72</v>
      </c>
      <c r="D106" s="8" t="s">
        <v>1</v>
      </c>
      <c r="E106" s="8" t="s">
        <v>71</v>
      </c>
      <c r="F106" s="42" t="s">
        <v>8</v>
      </c>
      <c r="G106" s="9" t="s">
        <v>179</v>
      </c>
      <c r="H106" s="104" t="s">
        <v>184</v>
      </c>
    </row>
    <row r="107" spans="1:11">
      <c r="A107" s="10">
        <v>51</v>
      </c>
      <c r="B107" s="11" t="s">
        <v>10</v>
      </c>
      <c r="C107" s="12">
        <v>84</v>
      </c>
      <c r="D107" s="12">
        <v>80</v>
      </c>
      <c r="E107" s="12">
        <v>1</v>
      </c>
      <c r="F107" s="39"/>
      <c r="G107" s="13"/>
      <c r="H107" s="53"/>
    </row>
    <row r="108" spans="1:11">
      <c r="A108" s="10">
        <v>52</v>
      </c>
      <c r="B108" s="11" t="s">
        <v>10</v>
      </c>
      <c r="C108" s="12">
        <v>48</v>
      </c>
      <c r="D108" s="12">
        <v>40</v>
      </c>
      <c r="E108" s="12">
        <v>4</v>
      </c>
      <c r="F108" s="25"/>
      <c r="G108" s="13"/>
      <c r="H108" s="53"/>
    </row>
    <row r="109" spans="1:11" ht="25.5">
      <c r="A109" s="10">
        <v>53</v>
      </c>
      <c r="B109" s="11" t="s">
        <v>52</v>
      </c>
      <c r="C109" s="12">
        <v>110</v>
      </c>
      <c r="D109" s="12">
        <v>30</v>
      </c>
      <c r="E109" s="12">
        <v>1</v>
      </c>
      <c r="F109" s="40" t="s">
        <v>121</v>
      </c>
      <c r="G109" s="13"/>
      <c r="H109" s="53"/>
    </row>
    <row r="110" spans="1:11">
      <c r="A110" s="10">
        <v>54</v>
      </c>
      <c r="B110" s="11" t="s">
        <v>53</v>
      </c>
      <c r="C110" s="12">
        <v>10</v>
      </c>
      <c r="D110" s="12"/>
      <c r="E110" s="12">
        <v>1</v>
      </c>
      <c r="F110" s="25" t="s">
        <v>55</v>
      </c>
      <c r="G110" s="13"/>
      <c r="H110" s="53"/>
    </row>
    <row r="111" spans="1:11" ht="38.25">
      <c r="A111" s="19">
        <v>55</v>
      </c>
      <c r="B111" s="19" t="s">
        <v>54</v>
      </c>
      <c r="C111" s="12">
        <v>15</v>
      </c>
      <c r="D111" s="12"/>
      <c r="E111" s="12">
        <v>1</v>
      </c>
      <c r="F111" s="40" t="s">
        <v>120</v>
      </c>
      <c r="G111" s="13"/>
      <c r="H111" s="53"/>
    </row>
    <row r="112" spans="1:11">
      <c r="A112" s="83" t="s">
        <v>14</v>
      </c>
      <c r="B112" s="84"/>
      <c r="C112" s="93"/>
      <c r="D112" s="94"/>
      <c r="E112" s="94"/>
      <c r="F112" s="94"/>
      <c r="G112" s="95"/>
      <c r="H112" s="53"/>
      <c r="K112" s="52"/>
    </row>
    <row r="115" spans="1:8">
      <c r="A115" s="81" t="s">
        <v>51</v>
      </c>
      <c r="B115" s="81"/>
      <c r="C115" s="81"/>
      <c r="D115" s="81"/>
      <c r="E115" s="81"/>
      <c r="F115" s="81"/>
      <c r="G115" s="81"/>
    </row>
    <row r="116" spans="1:8">
      <c r="A116" s="6" t="s">
        <v>70</v>
      </c>
      <c r="B116" s="7" t="s">
        <v>0</v>
      </c>
      <c r="C116" s="8" t="s">
        <v>72</v>
      </c>
      <c r="D116" s="8" t="s">
        <v>1</v>
      </c>
      <c r="E116" s="8" t="s">
        <v>71</v>
      </c>
      <c r="F116" s="42" t="s">
        <v>8</v>
      </c>
      <c r="G116" s="9" t="s">
        <v>179</v>
      </c>
      <c r="H116" s="104" t="s">
        <v>184</v>
      </c>
    </row>
    <row r="117" spans="1:8">
      <c r="A117" s="10">
        <v>56</v>
      </c>
      <c r="B117" s="10" t="s">
        <v>17</v>
      </c>
      <c r="C117" s="12">
        <v>60</v>
      </c>
      <c r="D117" s="12">
        <v>30</v>
      </c>
      <c r="E117" s="12">
        <v>1</v>
      </c>
      <c r="F117" s="25" t="s">
        <v>18</v>
      </c>
      <c r="G117" s="13"/>
      <c r="H117" s="53"/>
    </row>
    <row r="118" spans="1:8">
      <c r="A118" s="10">
        <v>57</v>
      </c>
      <c r="B118" s="10" t="s">
        <v>56</v>
      </c>
      <c r="C118" s="12">
        <v>75</v>
      </c>
      <c r="D118" s="12">
        <v>30</v>
      </c>
      <c r="E118" s="12">
        <v>1</v>
      </c>
      <c r="F118" s="25"/>
      <c r="G118" s="13"/>
      <c r="H118" s="53"/>
    </row>
    <row r="119" spans="1:8">
      <c r="A119" s="10">
        <v>58</v>
      </c>
      <c r="B119" s="10" t="s">
        <v>58</v>
      </c>
      <c r="C119" s="12">
        <v>10</v>
      </c>
      <c r="D119" s="12"/>
      <c r="E119" s="12">
        <v>1</v>
      </c>
      <c r="F119" s="25"/>
      <c r="G119" s="13"/>
      <c r="H119" s="53"/>
    </row>
    <row r="120" spans="1:8" ht="25.5">
      <c r="A120" s="10">
        <v>59</v>
      </c>
      <c r="B120" s="10" t="s">
        <v>57</v>
      </c>
      <c r="C120" s="12">
        <v>110</v>
      </c>
      <c r="D120" s="12">
        <v>30</v>
      </c>
      <c r="E120" s="12">
        <v>1</v>
      </c>
      <c r="F120" s="40" t="s">
        <v>105</v>
      </c>
      <c r="G120" s="13"/>
      <c r="H120" s="53"/>
    </row>
    <row r="121" spans="1:8">
      <c r="A121" s="10">
        <v>60</v>
      </c>
      <c r="B121" s="10" t="s">
        <v>59</v>
      </c>
      <c r="C121" s="12">
        <v>10</v>
      </c>
      <c r="D121" s="12"/>
      <c r="E121" s="12">
        <v>1</v>
      </c>
      <c r="F121" s="25" t="s">
        <v>55</v>
      </c>
      <c r="G121" s="13"/>
      <c r="H121" s="53"/>
    </row>
    <row r="122" spans="1:8">
      <c r="A122" s="10">
        <v>61</v>
      </c>
      <c r="B122" s="10" t="s">
        <v>60</v>
      </c>
      <c r="C122" s="12">
        <v>10</v>
      </c>
      <c r="D122" s="12"/>
      <c r="E122" s="12">
        <v>1</v>
      </c>
      <c r="F122" s="25" t="s">
        <v>55</v>
      </c>
      <c r="G122" s="13"/>
      <c r="H122" s="53"/>
    </row>
    <row r="123" spans="1:8" ht="51">
      <c r="A123" s="10">
        <v>62</v>
      </c>
      <c r="B123" s="43" t="s">
        <v>115</v>
      </c>
      <c r="C123" s="12">
        <v>80</v>
      </c>
      <c r="D123" s="12">
        <v>20</v>
      </c>
      <c r="E123" s="12">
        <v>1</v>
      </c>
      <c r="F123" s="40" t="s">
        <v>122</v>
      </c>
      <c r="G123" s="13"/>
      <c r="H123" s="53"/>
    </row>
    <row r="124" spans="1:8">
      <c r="A124" s="10">
        <v>63</v>
      </c>
      <c r="B124" s="10" t="s">
        <v>62</v>
      </c>
      <c r="C124" s="12">
        <v>10</v>
      </c>
      <c r="D124" s="12"/>
      <c r="E124" s="12">
        <v>1</v>
      </c>
      <c r="F124" s="25" t="s">
        <v>65</v>
      </c>
      <c r="G124" s="13"/>
      <c r="H124" s="53"/>
    </row>
    <row r="125" spans="1:8" ht="25.5">
      <c r="A125" s="10">
        <v>64</v>
      </c>
      <c r="B125" s="43" t="s">
        <v>116</v>
      </c>
      <c r="C125" s="12">
        <v>10</v>
      </c>
      <c r="D125" s="12"/>
      <c r="E125" s="12">
        <v>1</v>
      </c>
      <c r="F125" s="40" t="s">
        <v>106</v>
      </c>
      <c r="G125" s="13"/>
      <c r="H125" s="53"/>
    </row>
    <row r="126" spans="1:8" ht="25.5">
      <c r="A126" s="10">
        <v>65</v>
      </c>
      <c r="B126" s="10" t="s">
        <v>61</v>
      </c>
      <c r="C126" s="12">
        <v>20</v>
      </c>
      <c r="D126" s="12">
        <v>40</v>
      </c>
      <c r="E126" s="12">
        <v>1</v>
      </c>
      <c r="F126" s="40" t="s">
        <v>107</v>
      </c>
      <c r="G126" s="13"/>
      <c r="H126" s="53"/>
    </row>
    <row r="127" spans="1:8" ht="38.25">
      <c r="A127" s="10">
        <v>66</v>
      </c>
      <c r="B127" s="10" t="s">
        <v>54</v>
      </c>
      <c r="C127" s="12">
        <v>15</v>
      </c>
      <c r="D127" s="12"/>
      <c r="E127" s="12">
        <v>1</v>
      </c>
      <c r="F127" s="40" t="s">
        <v>120</v>
      </c>
      <c r="G127" s="13"/>
      <c r="H127" s="53"/>
    </row>
    <row r="128" spans="1:8" ht="63.75">
      <c r="A128" s="10">
        <v>67</v>
      </c>
      <c r="B128" s="43" t="s">
        <v>117</v>
      </c>
      <c r="C128" s="12">
        <v>80</v>
      </c>
      <c r="D128" s="12">
        <v>20</v>
      </c>
      <c r="E128" s="12">
        <v>1</v>
      </c>
      <c r="F128" s="40" t="s">
        <v>123</v>
      </c>
      <c r="G128" s="13"/>
      <c r="H128" s="53"/>
    </row>
    <row r="129" spans="1:11" ht="25.5">
      <c r="A129" s="10">
        <v>68</v>
      </c>
      <c r="B129" s="10" t="s">
        <v>66</v>
      </c>
      <c r="C129" s="12">
        <v>10</v>
      </c>
      <c r="D129" s="12"/>
      <c r="E129" s="12">
        <v>1</v>
      </c>
      <c r="F129" s="40" t="s">
        <v>124</v>
      </c>
      <c r="G129" s="13"/>
      <c r="H129" s="53"/>
    </row>
    <row r="130" spans="1:11" ht="25.5">
      <c r="A130" s="10">
        <v>69</v>
      </c>
      <c r="B130" s="43" t="s">
        <v>118</v>
      </c>
      <c r="C130" s="12">
        <v>15</v>
      </c>
      <c r="D130" s="12"/>
      <c r="E130" s="12">
        <v>1</v>
      </c>
      <c r="F130" s="40" t="s">
        <v>108</v>
      </c>
      <c r="G130" s="13"/>
      <c r="H130" s="53"/>
    </row>
    <row r="131" spans="1:11" ht="25.5">
      <c r="A131" s="10">
        <v>70</v>
      </c>
      <c r="B131" s="10" t="s">
        <v>63</v>
      </c>
      <c r="C131" s="12">
        <v>30</v>
      </c>
      <c r="D131" s="12">
        <v>10</v>
      </c>
      <c r="E131" s="12">
        <v>2</v>
      </c>
      <c r="F131" s="40" t="s">
        <v>109</v>
      </c>
      <c r="G131" s="13"/>
      <c r="H131" s="53"/>
    </row>
    <row r="132" spans="1:11" ht="25.5">
      <c r="A132" s="10">
        <v>71</v>
      </c>
      <c r="B132" s="10" t="s">
        <v>64</v>
      </c>
      <c r="C132" s="12">
        <v>30</v>
      </c>
      <c r="D132" s="12">
        <v>20</v>
      </c>
      <c r="E132" s="12">
        <v>1</v>
      </c>
      <c r="F132" s="40" t="s">
        <v>110</v>
      </c>
      <c r="G132" s="13"/>
      <c r="H132" s="53"/>
    </row>
    <row r="133" spans="1:11">
      <c r="A133" s="83" t="s">
        <v>14</v>
      </c>
      <c r="B133" s="84"/>
      <c r="C133" s="93"/>
      <c r="D133" s="94"/>
      <c r="E133" s="94"/>
      <c r="F133" s="94"/>
      <c r="G133" s="95"/>
      <c r="H133" s="53"/>
      <c r="K133" s="52"/>
    </row>
    <row r="136" spans="1:11" s="51" customFormat="1">
      <c r="A136" s="82" t="s">
        <v>50</v>
      </c>
      <c r="B136" s="82"/>
      <c r="C136" s="82"/>
      <c r="D136" s="82"/>
      <c r="E136" s="82"/>
      <c r="F136" s="82"/>
      <c r="G136" s="82"/>
    </row>
    <row r="137" spans="1:11" s="51" customFormat="1">
      <c r="A137" s="88" t="s">
        <v>185</v>
      </c>
      <c r="B137" s="89"/>
      <c r="C137" s="90"/>
      <c r="D137" s="91"/>
      <c r="E137" s="91"/>
      <c r="F137" s="91"/>
      <c r="G137" s="92"/>
      <c r="H137" s="106"/>
    </row>
    <row r="141" spans="1:11" s="30" customFormat="1" ht="20.100000000000001" customHeight="1">
      <c r="A141" s="29" t="s">
        <v>67</v>
      </c>
      <c r="C141" s="31"/>
      <c r="D141" s="31"/>
      <c r="E141" s="31"/>
      <c r="F141" s="41"/>
      <c r="G141" s="32"/>
    </row>
    <row r="143" spans="1:11">
      <c r="A143" s="5" t="s">
        <v>3</v>
      </c>
    </row>
    <row r="144" spans="1:11">
      <c r="A144" s="6" t="s">
        <v>70</v>
      </c>
      <c r="B144" s="7" t="s">
        <v>0</v>
      </c>
      <c r="C144" s="8" t="s">
        <v>72</v>
      </c>
      <c r="D144" s="8" t="s">
        <v>1</v>
      </c>
      <c r="E144" s="8" t="s">
        <v>71</v>
      </c>
      <c r="F144" s="42" t="s">
        <v>11</v>
      </c>
      <c r="G144" s="9" t="s">
        <v>179</v>
      </c>
      <c r="H144" s="104" t="s">
        <v>184</v>
      </c>
    </row>
    <row r="145" spans="1:11">
      <c r="A145" s="10">
        <v>72</v>
      </c>
      <c r="B145" s="11" t="s">
        <v>4</v>
      </c>
      <c r="C145" s="12">
        <v>15</v>
      </c>
      <c r="D145" s="12">
        <v>2</v>
      </c>
      <c r="E145" s="12">
        <v>12</v>
      </c>
      <c r="F145" s="25"/>
      <c r="G145" s="13"/>
      <c r="H145" s="53"/>
    </row>
    <row r="146" spans="1:11">
      <c r="A146" s="10">
        <v>73</v>
      </c>
      <c r="B146" s="11" t="s">
        <v>5</v>
      </c>
      <c r="C146" s="12">
        <v>15</v>
      </c>
      <c r="D146" s="12">
        <v>1</v>
      </c>
      <c r="E146" s="12">
        <v>1</v>
      </c>
      <c r="F146" s="25"/>
      <c r="G146" s="13"/>
      <c r="H146" s="53"/>
    </row>
    <row r="147" spans="1:11">
      <c r="A147" s="10">
        <v>74</v>
      </c>
      <c r="B147" s="11" t="s">
        <v>6</v>
      </c>
      <c r="C147" s="12">
        <v>15</v>
      </c>
      <c r="D147" s="12">
        <v>2</v>
      </c>
      <c r="E147" s="12">
        <v>1</v>
      </c>
      <c r="F147" s="25"/>
      <c r="G147" s="13"/>
      <c r="H147" s="53"/>
    </row>
    <row r="148" spans="1:11">
      <c r="A148" s="10">
        <v>75</v>
      </c>
      <c r="B148" s="11" t="s">
        <v>7</v>
      </c>
      <c r="C148" s="12">
        <v>20</v>
      </c>
      <c r="D148" s="12"/>
      <c r="E148" s="12">
        <v>1</v>
      </c>
      <c r="F148" s="25"/>
      <c r="G148" s="13"/>
      <c r="H148" s="53"/>
    </row>
    <row r="149" spans="1:11">
      <c r="A149" s="83" t="s">
        <v>14</v>
      </c>
      <c r="B149" s="84"/>
      <c r="C149" s="93"/>
      <c r="D149" s="94"/>
      <c r="E149" s="94"/>
      <c r="F149" s="94"/>
      <c r="G149" s="95"/>
      <c r="H149" s="53"/>
      <c r="K149" s="52"/>
    </row>
    <row r="150" spans="1:11">
      <c r="B150" s="15"/>
    </row>
    <row r="152" spans="1:11">
      <c r="A152" s="5" t="s">
        <v>9</v>
      </c>
    </row>
    <row r="153" spans="1:11">
      <c r="A153" s="6" t="s">
        <v>70</v>
      </c>
      <c r="B153" s="7" t="s">
        <v>0</v>
      </c>
      <c r="C153" s="8" t="s">
        <v>72</v>
      </c>
      <c r="D153" s="8" t="s">
        <v>1</v>
      </c>
      <c r="E153" s="8" t="s">
        <v>71</v>
      </c>
      <c r="F153" s="42" t="s">
        <v>8</v>
      </c>
      <c r="G153" s="9" t="s">
        <v>179</v>
      </c>
      <c r="H153" s="104" t="s">
        <v>184</v>
      </c>
    </row>
    <row r="154" spans="1:11">
      <c r="A154" s="10">
        <v>76</v>
      </c>
      <c r="B154" s="11" t="s">
        <v>10</v>
      </c>
      <c r="C154" s="12">
        <v>100</v>
      </c>
      <c r="D154" s="12">
        <v>100</v>
      </c>
      <c r="E154" s="12">
        <v>3</v>
      </c>
      <c r="F154" s="39"/>
      <c r="G154" s="13"/>
      <c r="H154" s="53"/>
    </row>
    <row r="155" spans="1:11" ht="25.5">
      <c r="A155" s="10">
        <v>77</v>
      </c>
      <c r="B155" s="11" t="s">
        <v>10</v>
      </c>
      <c r="C155" s="12">
        <v>100</v>
      </c>
      <c r="D155" s="12" t="s">
        <v>68</v>
      </c>
      <c r="E155" s="12">
        <v>1</v>
      </c>
      <c r="F155" s="39" t="s">
        <v>111</v>
      </c>
      <c r="G155" s="13"/>
      <c r="H155" s="53"/>
    </row>
    <row r="156" spans="1:11">
      <c r="A156" s="10">
        <v>78</v>
      </c>
      <c r="B156" s="11" t="s">
        <v>10</v>
      </c>
      <c r="C156" s="12">
        <v>56</v>
      </c>
      <c r="D156" s="12">
        <v>50</v>
      </c>
      <c r="E156" s="12">
        <v>4</v>
      </c>
      <c r="F156" s="25"/>
      <c r="G156" s="13"/>
      <c r="H156" s="53"/>
    </row>
    <row r="157" spans="1:11" ht="25.5">
      <c r="A157" s="10">
        <v>79</v>
      </c>
      <c r="B157" s="11" t="s">
        <v>69</v>
      </c>
      <c r="C157" s="12">
        <v>150</v>
      </c>
      <c r="D157" s="12">
        <v>20</v>
      </c>
      <c r="E157" s="12">
        <v>2</v>
      </c>
      <c r="F157" s="40" t="s">
        <v>112</v>
      </c>
      <c r="G157" s="13"/>
      <c r="H157" s="53"/>
    </row>
    <row r="158" spans="1:11">
      <c r="A158" s="83" t="s">
        <v>14</v>
      </c>
      <c r="B158" s="84"/>
      <c r="C158" s="93"/>
      <c r="D158" s="94"/>
      <c r="E158" s="94"/>
      <c r="F158" s="94"/>
      <c r="G158" s="95"/>
      <c r="H158" s="53"/>
      <c r="K158" s="52"/>
    </row>
    <row r="160" spans="1:11" s="51" customFormat="1">
      <c r="A160" s="1" t="s">
        <v>67</v>
      </c>
      <c r="B160" s="27"/>
      <c r="C160" s="27"/>
      <c r="D160" s="27"/>
      <c r="E160" s="27"/>
      <c r="F160" s="48"/>
      <c r="G160" s="28"/>
    </row>
    <row r="161" spans="1:16" s="51" customFormat="1">
      <c r="A161" s="88" t="s">
        <v>185</v>
      </c>
      <c r="B161" s="89"/>
      <c r="C161" s="90"/>
      <c r="D161" s="91"/>
      <c r="E161" s="91"/>
      <c r="F161" s="91"/>
      <c r="G161" s="92"/>
      <c r="H161" s="106"/>
      <c r="K161" s="76"/>
    </row>
    <row r="164" spans="1:16" s="36" customFormat="1" ht="20.100000000000001" customHeight="1">
      <c r="A164" s="113" t="s">
        <v>186</v>
      </c>
      <c r="B164" s="113"/>
      <c r="C164" s="109"/>
      <c r="D164" s="109"/>
      <c r="E164" s="109"/>
      <c r="F164" s="110"/>
      <c r="G164" s="111"/>
    </row>
    <row r="165" spans="1:16" ht="15.75" customHeight="1">
      <c r="A165" s="113" t="s">
        <v>187</v>
      </c>
      <c r="B165" s="113"/>
      <c r="C165" s="107"/>
      <c r="D165" s="107"/>
      <c r="E165" s="107"/>
      <c r="F165" s="114"/>
      <c r="G165" s="111"/>
      <c r="H165" s="112"/>
      <c r="I165" s="112"/>
      <c r="J165" s="112"/>
      <c r="K165" s="112"/>
      <c r="L165" s="112"/>
      <c r="M165" s="112"/>
      <c r="N165" s="112"/>
      <c r="O165" s="112"/>
      <c r="P165" s="112"/>
    </row>
    <row r="168" spans="1:16" ht="20.100000000000001" customHeight="1">
      <c r="A168" s="107" t="s">
        <v>77</v>
      </c>
      <c r="B168" s="108"/>
      <c r="C168" s="109"/>
      <c r="D168" s="109"/>
      <c r="E168" s="109"/>
      <c r="F168" s="115"/>
      <c r="G168" s="111"/>
      <c r="H168" s="116"/>
    </row>
    <row r="171" spans="1:16">
      <c r="A171" s="5" t="s">
        <v>79</v>
      </c>
    </row>
    <row r="172" spans="1:16">
      <c r="A172" s="6" t="s">
        <v>70</v>
      </c>
      <c r="B172" s="7" t="s">
        <v>0</v>
      </c>
      <c r="C172" s="8" t="s">
        <v>72</v>
      </c>
      <c r="D172" s="8" t="s">
        <v>1</v>
      </c>
      <c r="E172" s="8" t="s">
        <v>71</v>
      </c>
      <c r="F172" s="42" t="s">
        <v>8</v>
      </c>
      <c r="G172" s="9" t="s">
        <v>179</v>
      </c>
      <c r="H172" s="104" t="s">
        <v>184</v>
      </c>
    </row>
    <row r="173" spans="1:16">
      <c r="A173" s="10">
        <v>80</v>
      </c>
      <c r="B173" s="11" t="s">
        <v>81</v>
      </c>
      <c r="C173" s="12">
        <v>200</v>
      </c>
      <c r="D173" s="12"/>
      <c r="E173" s="12">
        <v>1</v>
      </c>
      <c r="F173" s="39"/>
      <c r="G173" s="13"/>
      <c r="H173" s="53"/>
    </row>
    <row r="174" spans="1:16">
      <c r="A174" s="10">
        <v>81</v>
      </c>
      <c r="B174" s="11" t="s">
        <v>4</v>
      </c>
      <c r="C174" s="12">
        <v>15</v>
      </c>
      <c r="D174" s="12">
        <v>2</v>
      </c>
      <c r="E174" s="12">
        <v>13</v>
      </c>
      <c r="F174" s="39"/>
      <c r="G174" s="13"/>
      <c r="H174" s="53"/>
    </row>
    <row r="175" spans="1:16">
      <c r="A175" s="10">
        <v>82</v>
      </c>
      <c r="B175" s="11" t="s">
        <v>80</v>
      </c>
      <c r="C175" s="12">
        <v>120</v>
      </c>
      <c r="D175" s="12"/>
      <c r="E175" s="12">
        <v>1</v>
      </c>
      <c r="F175" s="25"/>
      <c r="G175" s="13"/>
      <c r="H175" s="53"/>
    </row>
    <row r="176" spans="1:16">
      <c r="A176" s="10">
        <v>83</v>
      </c>
      <c r="B176" s="11" t="s">
        <v>82</v>
      </c>
      <c r="C176" s="12">
        <v>60</v>
      </c>
      <c r="D176" s="12">
        <v>10</v>
      </c>
      <c r="E176" s="12">
        <v>1</v>
      </c>
      <c r="F176" s="25"/>
      <c r="G176" s="13"/>
      <c r="H176" s="53"/>
    </row>
    <row r="177" spans="1:11" ht="51">
      <c r="A177" s="10">
        <v>84</v>
      </c>
      <c r="B177" s="11" t="s">
        <v>83</v>
      </c>
      <c r="C177" s="12">
        <v>120</v>
      </c>
      <c r="D177" s="12"/>
      <c r="E177" s="12">
        <v>1</v>
      </c>
      <c r="F177" s="25" t="s">
        <v>139</v>
      </c>
      <c r="G177" s="13"/>
      <c r="H177" s="53"/>
    </row>
    <row r="178" spans="1:11">
      <c r="A178" s="10">
        <v>85</v>
      </c>
      <c r="B178" s="11" t="s">
        <v>84</v>
      </c>
      <c r="C178" s="12">
        <v>60</v>
      </c>
      <c r="D178" s="12">
        <v>1</v>
      </c>
      <c r="E178" s="12">
        <v>1</v>
      </c>
      <c r="F178" s="25"/>
      <c r="G178" s="13"/>
      <c r="H178" s="53"/>
    </row>
    <row r="179" spans="1:11" ht="25.5">
      <c r="A179" s="10">
        <v>86</v>
      </c>
      <c r="B179" s="19" t="s">
        <v>138</v>
      </c>
      <c r="C179" s="12">
        <v>50</v>
      </c>
      <c r="D179" s="12"/>
      <c r="E179" s="12">
        <v>1</v>
      </c>
      <c r="F179" s="25" t="s">
        <v>140</v>
      </c>
      <c r="G179" s="13"/>
      <c r="H179" s="53"/>
    </row>
    <row r="180" spans="1:11">
      <c r="A180" s="54">
        <v>87</v>
      </c>
      <c r="B180" s="53" t="s">
        <v>141</v>
      </c>
      <c r="C180" s="12">
        <v>50</v>
      </c>
      <c r="D180" s="53"/>
      <c r="E180" s="12">
        <v>1</v>
      </c>
      <c r="F180" s="53"/>
      <c r="G180" s="13"/>
      <c r="H180" s="53"/>
    </row>
    <row r="181" spans="1:11">
      <c r="A181" s="83" t="s">
        <v>14</v>
      </c>
      <c r="B181" s="84"/>
      <c r="C181" s="93"/>
      <c r="D181" s="94"/>
      <c r="E181" s="94"/>
      <c r="F181" s="94"/>
      <c r="G181" s="95"/>
      <c r="H181" s="53"/>
      <c r="K181" s="52"/>
    </row>
    <row r="183" spans="1:11">
      <c r="A183" s="1" t="s">
        <v>79</v>
      </c>
      <c r="B183" s="27"/>
      <c r="C183" s="27"/>
      <c r="D183" s="27"/>
      <c r="E183" s="27"/>
      <c r="F183" s="48"/>
      <c r="G183" s="28"/>
    </row>
    <row r="184" spans="1:11">
      <c r="A184" s="88" t="s">
        <v>185</v>
      </c>
      <c r="B184" s="89"/>
      <c r="C184" s="90"/>
      <c r="D184" s="91"/>
      <c r="E184" s="91"/>
      <c r="F184" s="91"/>
      <c r="G184" s="91"/>
      <c r="H184" s="53"/>
    </row>
    <row r="186" spans="1:11">
      <c r="A186" s="5" t="s">
        <v>77</v>
      </c>
    </row>
    <row r="187" spans="1:11">
      <c r="A187" s="6" t="s">
        <v>70</v>
      </c>
      <c r="B187" s="7" t="s">
        <v>0</v>
      </c>
      <c r="C187" s="8" t="s">
        <v>72</v>
      </c>
      <c r="D187" s="8" t="s">
        <v>1</v>
      </c>
      <c r="E187" s="8" t="s">
        <v>71</v>
      </c>
      <c r="F187" s="42" t="s">
        <v>8</v>
      </c>
      <c r="G187" s="9" t="s">
        <v>179</v>
      </c>
      <c r="H187" s="104" t="s">
        <v>184</v>
      </c>
    </row>
    <row r="188" spans="1:11" ht="38.25">
      <c r="A188" s="10">
        <v>86</v>
      </c>
      <c r="B188" s="11" t="s">
        <v>85</v>
      </c>
      <c r="C188" s="12">
        <v>18</v>
      </c>
      <c r="D188" s="12">
        <v>2</v>
      </c>
      <c r="E188" s="12">
        <v>225</v>
      </c>
      <c r="F188" s="39" t="s">
        <v>142</v>
      </c>
      <c r="G188" s="13"/>
      <c r="H188" s="53"/>
    </row>
    <row r="189" spans="1:11">
      <c r="A189" s="10">
        <v>87</v>
      </c>
      <c r="B189" s="11" t="s">
        <v>86</v>
      </c>
      <c r="C189" s="12">
        <v>36</v>
      </c>
      <c r="D189" s="12"/>
      <c r="E189" s="12">
        <v>5</v>
      </c>
      <c r="F189" s="39" t="s">
        <v>87</v>
      </c>
      <c r="G189" s="13"/>
      <c r="H189" s="53"/>
    </row>
    <row r="190" spans="1:11">
      <c r="A190" s="10">
        <v>88</v>
      </c>
      <c r="B190" s="11" t="s">
        <v>88</v>
      </c>
      <c r="C190" s="12">
        <v>12</v>
      </c>
      <c r="D190" s="12"/>
      <c r="E190" s="12">
        <v>5</v>
      </c>
      <c r="F190" s="25"/>
      <c r="G190" s="13"/>
      <c r="H190" s="53"/>
    </row>
    <row r="191" spans="1:11">
      <c r="A191" s="10">
        <v>89</v>
      </c>
      <c r="B191" s="11" t="s">
        <v>89</v>
      </c>
      <c r="C191" s="12">
        <v>12</v>
      </c>
      <c r="D191" s="12"/>
      <c r="E191" s="12">
        <v>5</v>
      </c>
      <c r="F191" s="25"/>
      <c r="G191" s="13"/>
      <c r="H191" s="53"/>
    </row>
    <row r="192" spans="1:11">
      <c r="A192" s="10">
        <v>90</v>
      </c>
      <c r="B192" s="11" t="s">
        <v>53</v>
      </c>
      <c r="C192" s="12">
        <v>6</v>
      </c>
      <c r="D192" s="12"/>
      <c r="E192" s="12">
        <v>5</v>
      </c>
      <c r="F192" s="25"/>
      <c r="G192" s="13"/>
      <c r="H192" s="53"/>
    </row>
    <row r="193" spans="1:11">
      <c r="A193" s="10">
        <v>91</v>
      </c>
      <c r="B193" s="11" t="s">
        <v>90</v>
      </c>
      <c r="C193" s="12">
        <v>18</v>
      </c>
      <c r="D193" s="12">
        <v>1</v>
      </c>
      <c r="E193" s="12">
        <v>2</v>
      </c>
      <c r="F193" s="25" t="s">
        <v>143</v>
      </c>
      <c r="G193" s="13"/>
      <c r="H193" s="53"/>
    </row>
    <row r="194" spans="1:11">
      <c r="A194" s="83" t="s">
        <v>14</v>
      </c>
      <c r="B194" s="84"/>
      <c r="C194" s="85"/>
      <c r="D194" s="86"/>
      <c r="E194" s="86"/>
      <c r="F194" s="86"/>
      <c r="G194" s="87"/>
      <c r="H194" s="53"/>
      <c r="K194" s="52"/>
    </row>
    <row r="196" spans="1:11">
      <c r="A196" s="1" t="s">
        <v>77</v>
      </c>
      <c r="B196" s="27"/>
      <c r="C196" s="27"/>
      <c r="D196" s="27"/>
      <c r="E196" s="27"/>
      <c r="F196" s="48"/>
      <c r="G196" s="28"/>
    </row>
    <row r="197" spans="1:11">
      <c r="A197" s="88" t="s">
        <v>185</v>
      </c>
      <c r="B197" s="89"/>
      <c r="C197" s="90"/>
      <c r="D197" s="91"/>
      <c r="E197" s="91"/>
      <c r="F197" s="91"/>
      <c r="G197" s="91"/>
      <c r="H197" s="53"/>
    </row>
    <row r="200" spans="1:11">
      <c r="A200" s="5" t="s">
        <v>96</v>
      </c>
    </row>
    <row r="201" spans="1:11">
      <c r="A201" s="6" t="s">
        <v>70</v>
      </c>
      <c r="B201" s="7" t="s">
        <v>0</v>
      </c>
      <c r="C201" s="8" t="s">
        <v>72</v>
      </c>
      <c r="D201" s="8" t="s">
        <v>1</v>
      </c>
      <c r="E201" s="8" t="s">
        <v>71</v>
      </c>
      <c r="F201" s="42" t="s">
        <v>8</v>
      </c>
      <c r="G201" s="9" t="s">
        <v>179</v>
      </c>
      <c r="H201" s="104" t="s">
        <v>184</v>
      </c>
    </row>
    <row r="202" spans="1:11">
      <c r="A202" s="10">
        <v>92</v>
      </c>
      <c r="B202" s="11" t="s">
        <v>91</v>
      </c>
      <c r="C202" s="12">
        <v>80</v>
      </c>
      <c r="D202" s="12"/>
      <c r="E202" s="12">
        <v>4</v>
      </c>
      <c r="F202" s="39"/>
      <c r="G202" s="13"/>
      <c r="H202" s="53"/>
    </row>
    <row r="203" spans="1:11" ht="51">
      <c r="A203" s="10">
        <v>93</v>
      </c>
      <c r="B203" s="11" t="s">
        <v>92</v>
      </c>
      <c r="C203" s="12">
        <v>50</v>
      </c>
      <c r="D203" s="12"/>
      <c r="E203" s="12">
        <v>3</v>
      </c>
      <c r="F203" s="39" t="s">
        <v>144</v>
      </c>
      <c r="G203" s="13"/>
      <c r="H203" s="53"/>
    </row>
    <row r="204" spans="1:11">
      <c r="A204" s="10">
        <v>94</v>
      </c>
      <c r="B204" s="11" t="s">
        <v>93</v>
      </c>
      <c r="C204" s="12">
        <v>50</v>
      </c>
      <c r="D204" s="12"/>
      <c r="E204" s="12">
        <v>1</v>
      </c>
      <c r="F204" s="25"/>
      <c r="G204" s="13"/>
      <c r="H204" s="53"/>
    </row>
    <row r="205" spans="1:11">
      <c r="A205" s="10">
        <v>95</v>
      </c>
      <c r="B205" s="11" t="s">
        <v>94</v>
      </c>
      <c r="C205" s="12">
        <v>30</v>
      </c>
      <c r="D205" s="12"/>
      <c r="E205" s="12">
        <v>1</v>
      </c>
      <c r="F205" s="25"/>
      <c r="G205" s="13"/>
      <c r="H205" s="53"/>
    </row>
    <row r="206" spans="1:11">
      <c r="A206" s="10">
        <v>96</v>
      </c>
      <c r="B206" s="11" t="s">
        <v>95</v>
      </c>
      <c r="C206" s="12">
        <v>100</v>
      </c>
      <c r="D206" s="12"/>
      <c r="E206" s="12">
        <v>1</v>
      </c>
      <c r="F206" s="25" t="s">
        <v>136</v>
      </c>
      <c r="G206" s="13"/>
      <c r="H206" s="53"/>
    </row>
    <row r="207" spans="1:11">
      <c r="A207" s="10">
        <v>97</v>
      </c>
      <c r="B207" s="57" t="s">
        <v>146</v>
      </c>
      <c r="C207" s="59">
        <v>10</v>
      </c>
      <c r="D207" s="55"/>
      <c r="E207" s="59">
        <v>1</v>
      </c>
      <c r="F207" s="56"/>
      <c r="G207" s="77"/>
      <c r="H207" s="53"/>
    </row>
    <row r="208" spans="1:11">
      <c r="A208" s="58">
        <v>98</v>
      </c>
      <c r="B208" s="57" t="s">
        <v>25</v>
      </c>
      <c r="C208" s="59">
        <v>10</v>
      </c>
      <c r="D208" s="55"/>
      <c r="E208" s="59">
        <v>1</v>
      </c>
      <c r="F208" s="56"/>
      <c r="G208" s="77"/>
      <c r="H208" s="53"/>
    </row>
    <row r="209" spans="1:11">
      <c r="A209" s="57">
        <v>99</v>
      </c>
      <c r="B209" s="57" t="s">
        <v>147</v>
      </c>
      <c r="C209" s="59">
        <v>50</v>
      </c>
      <c r="D209" s="55"/>
      <c r="E209" s="59">
        <v>1</v>
      </c>
      <c r="F209" s="56"/>
      <c r="G209" s="77"/>
      <c r="H209" s="53"/>
    </row>
    <row r="210" spans="1:11">
      <c r="A210" s="57">
        <v>100</v>
      </c>
      <c r="B210" s="57" t="s">
        <v>148</v>
      </c>
      <c r="C210" s="59">
        <v>50</v>
      </c>
      <c r="D210" s="55"/>
      <c r="E210" s="59">
        <v>1</v>
      </c>
      <c r="F210" s="56"/>
      <c r="G210" s="77"/>
      <c r="H210" s="53"/>
    </row>
    <row r="211" spans="1:11">
      <c r="A211" s="57">
        <v>101</v>
      </c>
      <c r="B211" s="57" t="s">
        <v>149</v>
      </c>
      <c r="C211" s="59">
        <v>20</v>
      </c>
      <c r="D211" s="55"/>
      <c r="E211" s="59">
        <v>1</v>
      </c>
      <c r="F211" s="56"/>
      <c r="G211" s="77"/>
      <c r="H211" s="53"/>
    </row>
    <row r="212" spans="1:11">
      <c r="A212" s="83" t="s">
        <v>14</v>
      </c>
      <c r="B212" s="84"/>
      <c r="C212" s="85"/>
      <c r="D212" s="86"/>
      <c r="E212" s="86"/>
      <c r="F212" s="86"/>
      <c r="G212" s="87"/>
      <c r="H212" s="53"/>
      <c r="K212" s="52"/>
    </row>
    <row r="214" spans="1:11">
      <c r="A214" s="1" t="str">
        <f>A200</f>
        <v>ZAJEDNIČKI SADRŽAJI</v>
      </c>
      <c r="B214" s="27"/>
      <c r="C214" s="27"/>
      <c r="D214" s="27"/>
      <c r="E214" s="27"/>
      <c r="F214" s="48"/>
      <c r="G214" s="28"/>
    </row>
    <row r="215" spans="1:11" ht="15.75" customHeight="1">
      <c r="A215" s="88" t="s">
        <v>185</v>
      </c>
      <c r="B215" s="89"/>
      <c r="C215" s="90"/>
      <c r="D215" s="91"/>
      <c r="E215" s="91"/>
      <c r="F215" s="91"/>
      <c r="G215" s="92"/>
      <c r="H215" s="53"/>
      <c r="I215" s="52"/>
    </row>
    <row r="218" spans="1:11" ht="20.100000000000001" customHeight="1">
      <c r="A218" s="113" t="s">
        <v>189</v>
      </c>
      <c r="B218" s="113"/>
      <c r="C218" s="113"/>
      <c r="D218" s="109"/>
      <c r="E218" s="109"/>
      <c r="F218" s="115"/>
      <c r="G218" s="111"/>
      <c r="H218" s="116"/>
    </row>
    <row r="219" spans="1:11">
      <c r="A219" s="113" t="s">
        <v>188</v>
      </c>
      <c r="B219" s="113"/>
      <c r="C219" s="107"/>
      <c r="D219" s="107"/>
      <c r="E219" s="107"/>
      <c r="F219" s="114"/>
      <c r="G219" s="111"/>
      <c r="H219" s="116"/>
    </row>
    <row r="223" spans="1:11">
      <c r="A223" s="113" t="s">
        <v>78</v>
      </c>
      <c r="B223" s="113"/>
      <c r="C223" s="109"/>
      <c r="D223" s="109"/>
      <c r="E223" s="109"/>
      <c r="F223" s="115"/>
      <c r="G223" s="111"/>
      <c r="H223" s="116"/>
    </row>
    <row r="226" spans="1:11">
      <c r="A226" s="5" t="s">
        <v>97</v>
      </c>
    </row>
    <row r="227" spans="1:11">
      <c r="A227" s="6" t="s">
        <v>70</v>
      </c>
      <c r="B227" s="7" t="s">
        <v>0</v>
      </c>
      <c r="C227" s="8" t="s">
        <v>72</v>
      </c>
      <c r="D227" s="8" t="s">
        <v>1</v>
      </c>
      <c r="E227" s="8" t="s">
        <v>71</v>
      </c>
      <c r="F227" s="42" t="s">
        <v>8</v>
      </c>
      <c r="G227" s="9" t="s">
        <v>179</v>
      </c>
      <c r="H227" s="104" t="s">
        <v>184</v>
      </c>
    </row>
    <row r="228" spans="1:11" ht="15">
      <c r="B228" s="11" t="s">
        <v>98</v>
      </c>
      <c r="C228" s="12">
        <v>30</v>
      </c>
      <c r="D228" s="12"/>
      <c r="E228" s="12">
        <v>122</v>
      </c>
      <c r="F228" s="39" t="s">
        <v>99</v>
      </c>
      <c r="G228" s="13"/>
      <c r="H228" s="53"/>
    </row>
    <row r="229" spans="1:11">
      <c r="A229" s="83" t="s">
        <v>14</v>
      </c>
      <c r="B229" s="84"/>
      <c r="C229" s="85"/>
      <c r="D229" s="86"/>
      <c r="E229" s="86"/>
      <c r="F229" s="86"/>
      <c r="G229" s="87"/>
      <c r="H229" s="53"/>
    </row>
    <row r="230" spans="1:11" ht="20.100000000000001" customHeight="1"/>
    <row r="231" spans="1:11">
      <c r="A231" s="1" t="str">
        <f>A226</f>
        <v>GARAŽNA MJESTA, SPREMIŠTA I TEHNIČKE PROSTORIJE</v>
      </c>
      <c r="B231" s="27"/>
      <c r="C231" s="27"/>
      <c r="D231" s="27"/>
      <c r="E231" s="27"/>
      <c r="F231" s="48"/>
      <c r="G231" s="28"/>
    </row>
    <row r="232" spans="1:11">
      <c r="A232" s="88" t="s">
        <v>137</v>
      </c>
      <c r="B232" s="89"/>
      <c r="C232" s="90"/>
      <c r="D232" s="91"/>
      <c r="E232" s="91"/>
      <c r="F232" s="91"/>
      <c r="G232" s="92"/>
      <c r="H232" s="53"/>
    </row>
    <row r="234" spans="1:11" ht="20.100000000000001" customHeight="1"/>
    <row r="235" spans="1:11">
      <c r="A235" s="113" t="s">
        <v>100</v>
      </c>
      <c r="B235" s="113"/>
      <c r="C235" s="109"/>
      <c r="D235" s="109"/>
      <c r="E235" s="109"/>
      <c r="F235" s="115"/>
      <c r="G235" s="111">
        <f>C232</f>
        <v>0</v>
      </c>
      <c r="H235" s="116"/>
    </row>
    <row r="237" spans="1:11" ht="15" customHeight="1"/>
    <row r="239" spans="1:11">
      <c r="A239" s="107" t="s">
        <v>125</v>
      </c>
      <c r="B239" s="107"/>
      <c r="C239" s="107"/>
      <c r="D239" s="107"/>
      <c r="E239" s="107"/>
      <c r="F239" s="114"/>
      <c r="G239" s="111">
        <f>G235+G219+G165</f>
        <v>0</v>
      </c>
      <c r="H239" s="116"/>
      <c r="K239" s="52"/>
    </row>
    <row r="242" spans="1:8">
      <c r="A242" s="78"/>
      <c r="B242" s="79"/>
      <c r="C242" s="79"/>
      <c r="D242" s="79"/>
      <c r="E242" s="79"/>
      <c r="F242" s="79"/>
      <c r="G242" s="79"/>
    </row>
    <row r="243" spans="1:8" ht="19.5">
      <c r="B243" s="101" t="s">
        <v>180</v>
      </c>
      <c r="C243" s="101"/>
      <c r="D243" s="102"/>
      <c r="E243" s="103" t="s">
        <v>181</v>
      </c>
      <c r="F243" s="25"/>
    </row>
    <row r="244" spans="1:8" ht="19.5">
      <c r="B244" s="101" t="s">
        <v>182</v>
      </c>
      <c r="C244" s="101"/>
      <c r="D244" s="102"/>
      <c r="E244" s="103" t="s">
        <v>183</v>
      </c>
      <c r="F244" s="25"/>
    </row>
    <row r="247" spans="1:8">
      <c r="A247" s="122" t="s">
        <v>192</v>
      </c>
      <c r="B247" s="123"/>
      <c r="C247" s="123"/>
      <c r="D247" s="123"/>
      <c r="E247" s="123"/>
      <c r="F247" s="123"/>
      <c r="G247" s="123"/>
      <c r="H247" s="123"/>
    </row>
    <row r="248" spans="1:8" ht="33" customHeight="1">
      <c r="A248" s="123"/>
      <c r="B248" s="123"/>
      <c r="C248" s="123"/>
      <c r="D248" s="123"/>
      <c r="E248" s="123"/>
      <c r="F248" s="123"/>
      <c r="G248" s="123"/>
      <c r="H248" s="123"/>
    </row>
  </sheetData>
  <mergeCells count="57">
    <mergeCell ref="A218:C218"/>
    <mergeCell ref="A247:H248"/>
    <mergeCell ref="A89:B89"/>
    <mergeCell ref="C89:G89"/>
    <mergeCell ref="A112:B112"/>
    <mergeCell ref="C112:G112"/>
    <mergeCell ref="A133:B133"/>
    <mergeCell ref="C133:G133"/>
    <mergeCell ref="A102:B102"/>
    <mergeCell ref="C102:G102"/>
    <mergeCell ref="A21:B21"/>
    <mergeCell ref="C21:G21"/>
    <mergeCell ref="A13:B13"/>
    <mergeCell ref="C13:G13"/>
    <mergeCell ref="A137:B137"/>
    <mergeCell ref="C137:G137"/>
    <mergeCell ref="A49:B49"/>
    <mergeCell ref="C49:G49"/>
    <mergeCell ref="A60:B60"/>
    <mergeCell ref="C60:G60"/>
    <mergeCell ref="A56:B56"/>
    <mergeCell ref="C56:G56"/>
    <mergeCell ref="A72:B72"/>
    <mergeCell ref="C72:G72"/>
    <mergeCell ref="A85:B85"/>
    <mergeCell ref="C85:G85"/>
    <mergeCell ref="A158:B158"/>
    <mergeCell ref="C158:G158"/>
    <mergeCell ref="A149:B149"/>
    <mergeCell ref="C149:G149"/>
    <mergeCell ref="A161:B161"/>
    <mergeCell ref="C161:G161"/>
    <mergeCell ref="A181:B181"/>
    <mergeCell ref="C181:G181"/>
    <mergeCell ref="A184:B184"/>
    <mergeCell ref="C184:G184"/>
    <mergeCell ref="A194:B194"/>
    <mergeCell ref="C194:G194"/>
    <mergeCell ref="A197:B197"/>
    <mergeCell ref="C197:G197"/>
    <mergeCell ref="A212:B212"/>
    <mergeCell ref="C212:G212"/>
    <mergeCell ref="A215:B215"/>
    <mergeCell ref="C215:G215"/>
    <mergeCell ref="A242:G242"/>
    <mergeCell ref="A93:G93"/>
    <mergeCell ref="A115:G115"/>
    <mergeCell ref="A136:G136"/>
    <mergeCell ref="A165:B165"/>
    <mergeCell ref="A164:B164"/>
    <mergeCell ref="A219:B219"/>
    <mergeCell ref="A235:B235"/>
    <mergeCell ref="A223:B223"/>
    <mergeCell ref="A229:B229"/>
    <mergeCell ref="C229:G229"/>
    <mergeCell ref="A232:B232"/>
    <mergeCell ref="C232:G232"/>
  </mergeCells>
  <pageMargins left="0.7" right="0.7" top="0.75" bottom="0.75" header="0.3" footer="0.3"/>
  <pageSetup paperSize="9" scale="89" orientation="landscape" r:id="rId1"/>
  <rowBreaks count="4" manualBreakCount="4">
    <brk id="22" max="16383" man="1"/>
    <brk id="50" max="16383" man="1"/>
    <brk id="73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I72"/>
  <sheetViews>
    <sheetView topLeftCell="A46" zoomScaleSheetLayoutView="100" workbookViewId="0">
      <selection activeCell="A72" sqref="A72:G72"/>
    </sheetView>
  </sheetViews>
  <sheetFormatPr defaultRowHeight="12.75"/>
  <cols>
    <col min="1" max="1" width="5.140625" style="14" customWidth="1"/>
    <col min="2" max="2" width="36.42578125" style="2" customWidth="1"/>
    <col min="3" max="3" width="9.140625" style="3"/>
    <col min="4" max="4" width="11.28515625" style="3" customWidth="1"/>
    <col min="5" max="5" width="16.85546875" style="3" customWidth="1"/>
    <col min="6" max="6" width="49.42578125" style="38" customWidth="1"/>
    <col min="7" max="7" width="11.5703125" style="4" customWidth="1"/>
    <col min="8" max="16384" width="9.140625" style="49"/>
  </cols>
  <sheetData>
    <row r="1" spans="1:8" s="116" customFormat="1" ht="20.100000000000001" customHeight="1">
      <c r="A1" s="107" t="s">
        <v>127</v>
      </c>
      <c r="B1" s="108"/>
      <c r="C1" s="109"/>
      <c r="D1" s="109"/>
      <c r="E1" s="109"/>
      <c r="F1" s="115"/>
      <c r="G1" s="111"/>
    </row>
    <row r="4" spans="1:8">
      <c r="A4" s="5" t="s">
        <v>128</v>
      </c>
    </row>
    <row r="5" spans="1:8">
      <c r="A5" s="6" t="s">
        <v>70</v>
      </c>
      <c r="B5" s="7" t="s">
        <v>0</v>
      </c>
      <c r="C5" s="8" t="s">
        <v>72</v>
      </c>
      <c r="D5" s="8" t="s">
        <v>1</v>
      </c>
      <c r="E5" s="8" t="s">
        <v>71</v>
      </c>
      <c r="F5" s="42" t="s">
        <v>8</v>
      </c>
      <c r="G5" s="9" t="s">
        <v>179</v>
      </c>
      <c r="H5" s="104" t="s">
        <v>184</v>
      </c>
    </row>
    <row r="6" spans="1:8">
      <c r="A6" s="10">
        <v>1</v>
      </c>
      <c r="B6" s="11" t="s">
        <v>129</v>
      </c>
      <c r="C6" s="12">
        <v>10</v>
      </c>
      <c r="D6" s="12"/>
      <c r="E6" s="12">
        <v>1</v>
      </c>
      <c r="F6" s="39" t="s">
        <v>133</v>
      </c>
      <c r="G6" s="13"/>
      <c r="H6" s="53"/>
    </row>
    <row r="7" spans="1:8">
      <c r="A7" s="10">
        <v>2</v>
      </c>
      <c r="B7" s="11" t="s">
        <v>130</v>
      </c>
      <c r="C7" s="12">
        <v>30</v>
      </c>
      <c r="D7" s="12"/>
      <c r="E7" s="12">
        <v>1</v>
      </c>
      <c r="G7" s="13"/>
      <c r="H7" s="53"/>
    </row>
    <row r="8" spans="1:8" ht="51">
      <c r="A8" s="10">
        <v>3</v>
      </c>
      <c r="B8" s="66" t="s">
        <v>157</v>
      </c>
      <c r="C8" s="67">
        <v>600</v>
      </c>
      <c r="D8" s="67">
        <v>400</v>
      </c>
      <c r="E8" s="67">
        <v>1</v>
      </c>
      <c r="F8" s="68" t="s">
        <v>178</v>
      </c>
      <c r="G8" s="69"/>
      <c r="H8" s="53"/>
    </row>
    <row r="9" spans="1:8">
      <c r="A9" s="10">
        <v>4</v>
      </c>
      <c r="B9" s="70" t="s">
        <v>132</v>
      </c>
      <c r="C9" s="67">
        <v>450</v>
      </c>
      <c r="D9" s="67"/>
      <c r="E9" s="67"/>
      <c r="F9" s="68"/>
      <c r="G9" s="69"/>
      <c r="H9" s="53"/>
    </row>
    <row r="10" spans="1:8">
      <c r="A10" s="12">
        <v>4.01</v>
      </c>
      <c r="B10" s="70" t="s">
        <v>160</v>
      </c>
      <c r="C10" s="67">
        <v>20</v>
      </c>
      <c r="D10" s="67"/>
      <c r="E10" s="67">
        <v>1</v>
      </c>
      <c r="F10" s="68" t="s">
        <v>161</v>
      </c>
      <c r="G10" s="69"/>
      <c r="H10" s="53"/>
    </row>
    <row r="11" spans="1:8" ht="25.5">
      <c r="A11" s="12">
        <v>4.0199999999999996</v>
      </c>
      <c r="B11" s="70" t="s">
        <v>171</v>
      </c>
      <c r="C11" s="67"/>
      <c r="D11" s="67">
        <v>30</v>
      </c>
      <c r="E11" s="67">
        <v>2</v>
      </c>
      <c r="F11" s="68" t="s">
        <v>176</v>
      </c>
      <c r="G11" s="69"/>
      <c r="H11" s="53"/>
    </row>
    <row r="12" spans="1:8" ht="38.25">
      <c r="A12" s="12">
        <v>4.03</v>
      </c>
      <c r="B12" s="72" t="s">
        <v>162</v>
      </c>
      <c r="C12" s="67"/>
      <c r="D12" s="67"/>
      <c r="E12" s="73">
        <v>10</v>
      </c>
      <c r="F12" s="68" t="s">
        <v>177</v>
      </c>
      <c r="G12" s="69"/>
      <c r="H12" s="53"/>
    </row>
    <row r="13" spans="1:8">
      <c r="A13" s="12">
        <v>4.04</v>
      </c>
      <c r="B13" s="70" t="s">
        <v>163</v>
      </c>
      <c r="C13" s="67">
        <v>10</v>
      </c>
      <c r="D13" s="67"/>
      <c r="E13" s="67">
        <v>1</v>
      </c>
      <c r="F13" s="68"/>
      <c r="G13" s="69"/>
      <c r="H13" s="53"/>
    </row>
    <row r="14" spans="1:8">
      <c r="A14" s="12">
        <v>4.05</v>
      </c>
      <c r="B14" s="70" t="s">
        <v>164</v>
      </c>
      <c r="C14" s="67">
        <v>30</v>
      </c>
      <c r="D14" s="67"/>
      <c r="E14" s="67">
        <v>1</v>
      </c>
      <c r="F14" s="68"/>
      <c r="G14" s="69"/>
      <c r="H14" s="53"/>
    </row>
    <row r="15" spans="1:8">
      <c r="A15" s="12">
        <v>4.0599999999999996</v>
      </c>
      <c r="B15" s="70" t="s">
        <v>165</v>
      </c>
      <c r="C15" s="67">
        <v>30</v>
      </c>
      <c r="D15" s="67"/>
      <c r="E15" s="67">
        <v>1</v>
      </c>
      <c r="F15" s="68"/>
      <c r="G15" s="69"/>
      <c r="H15" s="53"/>
    </row>
    <row r="16" spans="1:8">
      <c r="A16" s="12">
        <v>4.07</v>
      </c>
      <c r="B16" s="70" t="s">
        <v>166</v>
      </c>
      <c r="C16" s="67">
        <v>20</v>
      </c>
      <c r="D16" s="67"/>
      <c r="E16" s="67">
        <v>1</v>
      </c>
      <c r="F16" s="68" t="s">
        <v>175</v>
      </c>
      <c r="G16" s="69"/>
      <c r="H16" s="53"/>
    </row>
    <row r="17" spans="1:8">
      <c r="A17" s="12">
        <v>4.08</v>
      </c>
      <c r="B17" s="70" t="s">
        <v>167</v>
      </c>
      <c r="C17" s="67">
        <v>10</v>
      </c>
      <c r="D17" s="67"/>
      <c r="E17" s="67">
        <v>1</v>
      </c>
      <c r="F17" s="68"/>
      <c r="G17" s="69"/>
      <c r="H17" s="53"/>
    </row>
    <row r="18" spans="1:8">
      <c r="A18" s="12">
        <v>4.09</v>
      </c>
      <c r="B18" s="70" t="s">
        <v>168</v>
      </c>
      <c r="C18" s="67">
        <v>50</v>
      </c>
      <c r="D18" s="67"/>
      <c r="E18" s="67">
        <v>1</v>
      </c>
      <c r="F18" s="68" t="s">
        <v>174</v>
      </c>
      <c r="G18" s="69"/>
      <c r="H18" s="53"/>
    </row>
    <row r="19" spans="1:8">
      <c r="A19" s="75">
        <v>4.0999999999999996</v>
      </c>
      <c r="B19" s="70" t="s">
        <v>169</v>
      </c>
      <c r="C19" s="67">
        <v>25</v>
      </c>
      <c r="D19" s="67"/>
      <c r="E19" s="67">
        <v>1</v>
      </c>
      <c r="F19" s="68"/>
      <c r="G19" s="69"/>
      <c r="H19" s="53"/>
    </row>
    <row r="20" spans="1:8">
      <c r="A20" s="12">
        <v>4.1100000000000003</v>
      </c>
      <c r="B20" s="70" t="s">
        <v>170</v>
      </c>
      <c r="C20" s="67">
        <v>25</v>
      </c>
      <c r="D20" s="67"/>
      <c r="E20" s="67">
        <v>1</v>
      </c>
      <c r="F20" s="68"/>
      <c r="G20" s="69"/>
      <c r="H20" s="53"/>
    </row>
    <row r="21" spans="1:8">
      <c r="A21" s="12">
        <v>4.12</v>
      </c>
      <c r="B21" s="74" t="s">
        <v>172</v>
      </c>
      <c r="C21" s="67">
        <v>70</v>
      </c>
      <c r="D21" s="67"/>
      <c r="E21" s="67">
        <v>1</v>
      </c>
      <c r="F21" s="68" t="s">
        <v>173</v>
      </c>
      <c r="G21" s="69"/>
      <c r="H21" s="53"/>
    </row>
    <row r="22" spans="1:8">
      <c r="A22" s="10">
        <v>5</v>
      </c>
      <c r="B22" s="70" t="s">
        <v>159</v>
      </c>
      <c r="C22" s="67">
        <v>20</v>
      </c>
      <c r="D22" s="67">
        <v>2</v>
      </c>
      <c r="E22" s="67">
        <v>1</v>
      </c>
      <c r="F22" s="68"/>
      <c r="G22" s="69"/>
      <c r="H22" s="53"/>
    </row>
    <row r="23" spans="1:8" ht="38.25">
      <c r="A23" s="10">
        <v>6</v>
      </c>
      <c r="B23" s="70" t="s">
        <v>131</v>
      </c>
      <c r="C23" s="67">
        <v>200</v>
      </c>
      <c r="D23" s="67"/>
      <c r="E23" s="67">
        <v>1</v>
      </c>
      <c r="F23" s="71" t="s">
        <v>158</v>
      </c>
      <c r="G23" s="69"/>
      <c r="H23" s="53"/>
    </row>
    <row r="24" spans="1:8" ht="38.25">
      <c r="A24" s="10">
        <v>7</v>
      </c>
      <c r="B24" s="70" t="s">
        <v>153</v>
      </c>
      <c r="C24" s="3">
        <v>100</v>
      </c>
      <c r="D24" s="67">
        <v>60</v>
      </c>
      <c r="E24" s="67">
        <v>1</v>
      </c>
      <c r="F24" s="71" t="s">
        <v>158</v>
      </c>
      <c r="G24" s="69"/>
      <c r="H24" s="53"/>
    </row>
    <row r="25" spans="1:8" ht="38.25">
      <c r="A25" s="10">
        <v>8</v>
      </c>
      <c r="B25" s="70" t="s">
        <v>154</v>
      </c>
      <c r="C25" s="67">
        <v>100</v>
      </c>
      <c r="D25" s="67">
        <v>60</v>
      </c>
      <c r="E25" s="67">
        <v>1</v>
      </c>
      <c r="F25" s="71" t="s">
        <v>158</v>
      </c>
      <c r="G25" s="69"/>
      <c r="H25" s="53"/>
    </row>
    <row r="26" spans="1:8">
      <c r="A26" s="83" t="s">
        <v>14</v>
      </c>
      <c r="B26" s="84"/>
      <c r="C26" s="85"/>
      <c r="D26" s="86"/>
      <c r="E26" s="86"/>
      <c r="F26" s="86"/>
      <c r="G26" s="87"/>
      <c r="H26" s="53"/>
    </row>
    <row r="28" spans="1:8">
      <c r="A28" s="1" t="str">
        <f>A4</f>
        <v>STUDENTSKA MENZA</v>
      </c>
      <c r="B28" s="27"/>
      <c r="C28" s="27"/>
      <c r="D28" s="27"/>
      <c r="E28" s="27"/>
      <c r="F28" s="48"/>
      <c r="G28" s="28"/>
    </row>
    <row r="29" spans="1:8">
      <c r="A29" s="88" t="s">
        <v>185</v>
      </c>
      <c r="B29" s="89"/>
      <c r="C29" s="118"/>
      <c r="D29" s="119"/>
      <c r="E29" s="119"/>
      <c r="F29" s="119"/>
      <c r="G29" s="120"/>
      <c r="H29" s="53"/>
    </row>
    <row r="30" spans="1:8">
      <c r="A30" s="88" t="s">
        <v>190</v>
      </c>
      <c r="B30" s="89"/>
      <c r="C30" s="83"/>
      <c r="D30" s="121"/>
      <c r="E30" s="121"/>
      <c r="F30" s="121"/>
      <c r="G30" s="121"/>
      <c r="H30" s="84"/>
    </row>
    <row r="33" spans="1:8">
      <c r="A33" s="5" t="s">
        <v>134</v>
      </c>
    </row>
    <row r="34" spans="1:8">
      <c r="A34" s="6" t="s">
        <v>70</v>
      </c>
      <c r="B34" s="7" t="s">
        <v>0</v>
      </c>
      <c r="C34" s="8" t="s">
        <v>72</v>
      </c>
      <c r="D34" s="8" t="s">
        <v>1</v>
      </c>
      <c r="E34" s="8" t="s">
        <v>71</v>
      </c>
      <c r="F34" s="42" t="s">
        <v>8</v>
      </c>
      <c r="G34" s="9" t="s">
        <v>179</v>
      </c>
      <c r="H34" s="104" t="s">
        <v>184</v>
      </c>
    </row>
    <row r="35" spans="1:8" ht="51">
      <c r="A35" s="10">
        <v>9</v>
      </c>
      <c r="B35" s="11" t="s">
        <v>135</v>
      </c>
      <c r="C35" s="12">
        <v>22</v>
      </c>
      <c r="D35" s="12">
        <v>1</v>
      </c>
      <c r="E35" s="12">
        <f>5*4</f>
        <v>20</v>
      </c>
      <c r="F35" s="39" t="s">
        <v>150</v>
      </c>
      <c r="G35" s="13"/>
      <c r="H35" s="53"/>
    </row>
    <row r="36" spans="1:8" ht="51">
      <c r="A36" s="10">
        <v>10</v>
      </c>
      <c r="B36" s="11" t="s">
        <v>135</v>
      </c>
      <c r="C36" s="12">
        <v>16</v>
      </c>
      <c r="D36" s="12">
        <v>1</v>
      </c>
      <c r="E36" s="12">
        <f>6*5</f>
        <v>30</v>
      </c>
      <c r="F36" s="39" t="s">
        <v>151</v>
      </c>
      <c r="G36" s="13"/>
      <c r="H36" s="53"/>
    </row>
    <row r="37" spans="1:8" ht="51">
      <c r="A37" s="10">
        <v>11</v>
      </c>
      <c r="B37" s="11" t="s">
        <v>85</v>
      </c>
      <c r="C37" s="12">
        <v>18</v>
      </c>
      <c r="D37" s="12">
        <v>2</v>
      </c>
      <c r="E37" s="12">
        <v>80</v>
      </c>
      <c r="F37" s="39" t="s">
        <v>152</v>
      </c>
      <c r="G37" s="13"/>
      <c r="H37" s="53"/>
    </row>
    <row r="38" spans="1:8">
      <c r="A38" s="10">
        <v>12</v>
      </c>
      <c r="B38" s="11" t="s">
        <v>86</v>
      </c>
      <c r="C38" s="12">
        <v>18</v>
      </c>
      <c r="D38" s="12"/>
      <c r="E38" s="12">
        <v>4</v>
      </c>
      <c r="F38" s="39" t="s">
        <v>87</v>
      </c>
      <c r="G38" s="13"/>
      <c r="H38" s="53"/>
    </row>
    <row r="39" spans="1:8">
      <c r="A39" s="10">
        <v>13</v>
      </c>
      <c r="B39" s="11" t="s">
        <v>88</v>
      </c>
      <c r="C39" s="12">
        <v>12</v>
      </c>
      <c r="D39" s="12"/>
      <c r="E39" s="12">
        <v>3</v>
      </c>
      <c r="F39" s="25"/>
      <c r="G39" s="13"/>
      <c r="H39" s="53"/>
    </row>
    <row r="40" spans="1:8">
      <c r="A40" s="10">
        <v>14</v>
      </c>
      <c r="B40" s="11" t="s">
        <v>89</v>
      </c>
      <c r="C40" s="12">
        <v>18</v>
      </c>
      <c r="D40" s="12"/>
      <c r="E40" s="12">
        <v>3</v>
      </c>
      <c r="F40" s="25"/>
      <c r="G40" s="13"/>
      <c r="H40" s="53"/>
    </row>
    <row r="41" spans="1:8">
      <c r="A41" s="10">
        <v>15</v>
      </c>
      <c r="B41" s="11" t="s">
        <v>156</v>
      </c>
      <c r="C41" s="12">
        <v>10</v>
      </c>
      <c r="D41" s="12"/>
      <c r="E41" s="12">
        <v>3</v>
      </c>
      <c r="F41" s="25"/>
      <c r="G41" s="13"/>
      <c r="H41" s="53"/>
    </row>
    <row r="42" spans="1:8">
      <c r="A42" s="10">
        <v>16</v>
      </c>
      <c r="B42" s="11" t="s">
        <v>90</v>
      </c>
      <c r="C42" s="12">
        <v>18</v>
      </c>
      <c r="D42" s="12">
        <v>1</v>
      </c>
      <c r="E42" s="12">
        <v>3</v>
      </c>
      <c r="F42" s="25" t="s">
        <v>155</v>
      </c>
      <c r="G42" s="13"/>
      <c r="H42" s="53"/>
    </row>
    <row r="43" spans="1:8">
      <c r="A43" s="83" t="s">
        <v>14</v>
      </c>
      <c r="B43" s="84"/>
      <c r="C43" s="85"/>
      <c r="D43" s="86"/>
      <c r="E43" s="86"/>
      <c r="F43" s="86"/>
      <c r="G43" s="87"/>
      <c r="H43" s="53"/>
    </row>
    <row r="45" spans="1:8">
      <c r="A45" s="1" t="str">
        <f>A33</f>
        <v>STUDENTSKI PAVILJONI</v>
      </c>
      <c r="B45" s="27"/>
      <c r="C45" s="27"/>
      <c r="D45" s="27"/>
      <c r="E45" s="27"/>
      <c r="F45" s="48"/>
      <c r="G45" s="28"/>
    </row>
    <row r="46" spans="1:8">
      <c r="A46" s="99" t="s">
        <v>185</v>
      </c>
      <c r="B46" s="99"/>
      <c r="C46" s="100"/>
      <c r="D46" s="100"/>
      <c r="E46" s="100"/>
      <c r="F46" s="100"/>
      <c r="G46" s="100"/>
      <c r="H46" s="53"/>
    </row>
    <row r="47" spans="1:8">
      <c r="A47" s="99" t="s">
        <v>137</v>
      </c>
      <c r="B47" s="88"/>
      <c r="C47" s="90"/>
      <c r="D47" s="91"/>
      <c r="E47" s="91"/>
      <c r="F47" s="91"/>
      <c r="G47" s="91"/>
      <c r="H47" s="92"/>
    </row>
    <row r="50" spans="1:9">
      <c r="A50" s="5" t="s">
        <v>96</v>
      </c>
    </row>
    <row r="51" spans="1:9">
      <c r="A51" s="6" t="s">
        <v>70</v>
      </c>
      <c r="B51" s="7" t="s">
        <v>0</v>
      </c>
      <c r="C51" s="8" t="s">
        <v>72</v>
      </c>
      <c r="D51" s="8" t="s">
        <v>1</v>
      </c>
      <c r="E51" s="8" t="s">
        <v>71</v>
      </c>
      <c r="F51" s="42" t="s">
        <v>8</v>
      </c>
      <c r="G51" s="9" t="s">
        <v>179</v>
      </c>
      <c r="H51" s="104" t="s">
        <v>184</v>
      </c>
    </row>
    <row r="52" spans="1:9">
      <c r="A52" s="60">
        <v>17</v>
      </c>
      <c r="B52" s="61" t="s">
        <v>25</v>
      </c>
      <c r="C52" s="62">
        <v>10</v>
      </c>
      <c r="D52" s="62"/>
      <c r="E52" s="62">
        <v>1</v>
      </c>
      <c r="F52" s="63"/>
      <c r="G52" s="64"/>
      <c r="H52" s="53"/>
    </row>
    <row r="53" spans="1:9">
      <c r="A53" s="60">
        <v>18</v>
      </c>
      <c r="B53" s="61" t="s">
        <v>147</v>
      </c>
      <c r="C53" s="62">
        <v>50</v>
      </c>
      <c r="D53" s="62"/>
      <c r="E53" s="62">
        <v>1</v>
      </c>
      <c r="F53" s="63"/>
      <c r="G53" s="64"/>
      <c r="H53" s="53"/>
    </row>
    <row r="54" spans="1:9">
      <c r="A54" s="10">
        <v>19</v>
      </c>
      <c r="B54" s="11" t="s">
        <v>148</v>
      </c>
      <c r="C54" s="62">
        <v>50</v>
      </c>
      <c r="D54" s="62"/>
      <c r="E54" s="62">
        <v>1</v>
      </c>
      <c r="F54" s="63"/>
      <c r="G54" s="64"/>
      <c r="H54" s="53"/>
    </row>
    <row r="55" spans="1:9">
      <c r="A55" s="65">
        <v>20</v>
      </c>
      <c r="B55" s="49" t="s">
        <v>149</v>
      </c>
      <c r="C55" s="12">
        <v>30</v>
      </c>
      <c r="D55" s="12"/>
      <c r="E55" s="12">
        <v>1</v>
      </c>
      <c r="F55" s="39"/>
      <c r="G55" s="13"/>
      <c r="H55" s="53"/>
    </row>
    <row r="56" spans="1:9">
      <c r="A56" s="83" t="s">
        <v>14</v>
      </c>
      <c r="B56" s="84"/>
      <c r="C56" s="85"/>
      <c r="D56" s="86"/>
      <c r="E56" s="86"/>
      <c r="F56" s="86"/>
      <c r="G56" s="87"/>
      <c r="H56" s="53"/>
    </row>
    <row r="58" spans="1:9">
      <c r="A58" s="1" t="str">
        <f>A50</f>
        <v>ZAJEDNIČKI SADRŽAJI</v>
      </c>
      <c r="B58" s="27"/>
      <c r="C58" s="27"/>
      <c r="D58" s="27"/>
      <c r="E58" s="27"/>
      <c r="F58" s="48"/>
      <c r="G58" s="28"/>
    </row>
    <row r="59" spans="1:9">
      <c r="A59" s="88" t="s">
        <v>185</v>
      </c>
      <c r="B59" s="89"/>
      <c r="C59" s="90"/>
      <c r="D59" s="91"/>
      <c r="E59" s="91"/>
      <c r="F59" s="91"/>
      <c r="G59" s="92"/>
      <c r="H59" s="53"/>
      <c r="I59" s="117"/>
    </row>
    <row r="60" spans="1:9">
      <c r="A60" s="88" t="s">
        <v>188</v>
      </c>
      <c r="B60" s="89"/>
      <c r="C60" s="90"/>
      <c r="D60" s="91"/>
      <c r="E60" s="91"/>
      <c r="F60" s="91"/>
      <c r="G60" s="91"/>
      <c r="H60" s="92"/>
    </row>
    <row r="63" spans="1:9" s="116" customFormat="1" ht="20.100000000000001" customHeight="1">
      <c r="A63" s="113" t="s">
        <v>191</v>
      </c>
      <c r="B63" s="113"/>
      <c r="C63" s="113"/>
      <c r="D63" s="113"/>
      <c r="E63" s="113"/>
      <c r="F63" s="113"/>
      <c r="G63" s="111"/>
    </row>
    <row r="64" spans="1:9" s="116" customFormat="1" ht="15.75" customHeight="1">
      <c r="A64" s="113" t="s">
        <v>190</v>
      </c>
      <c r="B64" s="113"/>
      <c r="C64" s="107"/>
      <c r="D64" s="107"/>
      <c r="E64" s="107"/>
      <c r="F64" s="114"/>
      <c r="G64" s="111"/>
    </row>
    <row r="72" spans="1:7" ht="38.25" customHeight="1">
      <c r="A72" s="78" t="s">
        <v>192</v>
      </c>
      <c r="B72" s="79"/>
      <c r="C72" s="79"/>
      <c r="D72" s="79"/>
      <c r="E72" s="79"/>
      <c r="F72" s="79"/>
      <c r="G72" s="79"/>
    </row>
  </sheetData>
  <mergeCells count="21">
    <mergeCell ref="A72:G72"/>
    <mergeCell ref="A63:F63"/>
    <mergeCell ref="A64:B64"/>
    <mergeCell ref="A47:B47"/>
    <mergeCell ref="A56:B56"/>
    <mergeCell ref="C56:G56"/>
    <mergeCell ref="A59:B59"/>
    <mergeCell ref="C59:G59"/>
    <mergeCell ref="A60:B60"/>
    <mergeCell ref="C47:H47"/>
    <mergeCell ref="C60:H60"/>
    <mergeCell ref="A46:B46"/>
    <mergeCell ref="C46:G46"/>
    <mergeCell ref="A26:B26"/>
    <mergeCell ref="C26:G26"/>
    <mergeCell ref="A29:B29"/>
    <mergeCell ref="C29:G29"/>
    <mergeCell ref="A30:B30"/>
    <mergeCell ref="A43:B43"/>
    <mergeCell ref="C43:G43"/>
    <mergeCell ref="C30:H30"/>
  </mergeCells>
  <pageMargins left="0.7" right="0.7" top="0.75" bottom="0.75" header="0.3" footer="0.3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U15" sqref="U15"/>
    </sheetView>
  </sheetViews>
  <sheetFormatPr defaultRowHeight="15"/>
  <sheetData>
    <row r="1" spans="1:1">
      <c r="A1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fakultet i dormitorij</vt:lpstr>
      <vt:lpstr>menza i paviljoni</vt:lpstr>
      <vt:lpstr>Sheet2</vt:lpstr>
      <vt:lpstr>Sheet3</vt:lpstr>
      <vt:lpstr>'fakultet i dormitorij'!Print_Area</vt:lpstr>
      <vt:lpstr>'menza i paviljoni'!Print_Area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Josip</dc:creator>
  <cp:lastModifiedBy>Josip</cp:lastModifiedBy>
  <cp:lastPrinted>2015-04-29T21:31:22Z</cp:lastPrinted>
  <dcterms:created xsi:type="dcterms:W3CDTF">2015-04-24T07:38:49Z</dcterms:created>
  <dcterms:modified xsi:type="dcterms:W3CDTF">2015-05-25T10:50:05Z</dcterms:modified>
</cp:coreProperties>
</file>